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60" windowWidth="19410" windowHeight="10350" firstSheet="73" activeTab="81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ДОКБ" sheetId="36" r:id="rId30"/>
    <sheet name="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ГМА" sheetId="34" r:id="rId38"/>
    <sheet name="Решма" sheetId="30" r:id="rId39"/>
    <sheet name="МСЧ 37" sheetId="55" r:id="rId40"/>
    <sheet name="РЖД_медицина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ООО Окулист" sheetId="127" r:id="rId46"/>
    <sheet name="Медиком" sheetId="59" r:id="rId47"/>
    <sheet name="ООО Медицина" sheetId="10" r:id="rId48"/>
    <sheet name="Замыслов" sheetId="61" r:id="rId49"/>
    <sheet name="нефросовет" sheetId="56" r:id="rId50"/>
    <sheet name="нефросовет Иваново" sheetId="73" r:id="rId51"/>
    <sheet name="Зелен городок" sheetId="62" r:id="rId52"/>
    <sheet name="ООО КлСМ" sheetId="19" r:id="rId53"/>
    <sheet name="Добрый день" sheetId="63" r:id="rId54"/>
    <sheet name="Велес" sheetId="54" r:id="rId55"/>
    <sheet name="Нефрос_Воронеж" sheetId="17" r:id="rId56"/>
    <sheet name="МЦ Европа" sheetId="74" r:id="rId57"/>
    <sheet name="Владимир ОКБ" sheetId="75" r:id="rId58"/>
    <sheet name="Сан_Колос" sheetId="12" r:id="rId59"/>
    <sheet name="ООО Ситилаб" sheetId="101" r:id="rId60"/>
    <sheet name="Инвитро" sheetId="123" r:id="rId61"/>
    <sheet name="ЯМТ" sheetId="78" r:id="rId62"/>
    <sheet name="Гиппократ" sheetId="79" r:id="rId63"/>
    <sheet name="Медэко" sheetId="80" r:id="rId64"/>
    <sheet name="К_31" sheetId="8" r:id="rId65"/>
    <sheet name="33МедикАл" sheetId="77" r:id="rId66"/>
    <sheet name="Вита_Авис" sheetId="81" r:id="rId67"/>
    <sheet name="Авиценна" sheetId="65" r:id="rId68"/>
    <sheet name="МРТ Центр" sheetId="69" r:id="rId69"/>
    <sheet name="ЦКДЛ" sheetId="68" r:id="rId70"/>
    <sheet name="МРТ Диагностика" sheetId="67" r:id="rId71"/>
    <sheet name="Миленарис диагн" sheetId="70" r:id="rId72"/>
    <sheet name="Миленарис профил" sheetId="117" r:id="rId73"/>
    <sheet name="УЗ ОД центр" sheetId="83" r:id="rId74"/>
    <sheet name="ООО Здоровье" sheetId="71" r:id="rId75"/>
    <sheet name="Доктор_Лайт" sheetId="118" r:id="rId76"/>
    <sheet name="КО_НКЦ" sheetId="124" r:id="rId77"/>
    <sheet name="ООО М ЛАЙН" sheetId="60" r:id="rId78"/>
    <sheet name="ООО Клиника ОМС" sheetId="125" r:id="rId79"/>
    <sheet name="АО Медицина" sheetId="126" r:id="rId80"/>
    <sheet name="Белая Роза" sheetId="72" r:id="rId81"/>
    <sheet name="СВОД" sheetId="20" r:id="rId82"/>
    <sheet name="Лист1" sheetId="84" r:id="rId83"/>
  </sheets>
  <definedNames>
    <definedName name="_xlnm.Print_Area" localSheetId="20">'3 ГКБ'!$A$3:$A$72</definedName>
    <definedName name="_xlnm.Print_Area" localSheetId="14">'Тейково '!$A$1:$J$72</definedName>
  </definedNames>
  <calcPr calcId="145621"/>
</workbook>
</file>

<file path=xl/calcChain.xml><?xml version="1.0" encoding="utf-8"?>
<calcChain xmlns="http://schemas.openxmlformats.org/spreadsheetml/2006/main">
  <c r="N70" i="127" l="1"/>
  <c r="M70" i="127"/>
  <c r="L70" i="127"/>
  <c r="K70" i="127"/>
  <c r="I70" i="127"/>
  <c r="H70" i="127"/>
  <c r="G70" i="127"/>
  <c r="F70" i="127"/>
  <c r="E70" i="127"/>
  <c r="D70" i="127"/>
  <c r="C70" i="127"/>
  <c r="B69" i="127"/>
  <c r="B68" i="127"/>
  <c r="J67" i="127"/>
  <c r="B67" i="127"/>
  <c r="B66" i="127"/>
  <c r="B65" i="127"/>
  <c r="B64" i="127"/>
  <c r="B63" i="127"/>
  <c r="B62" i="127"/>
  <c r="B61" i="127"/>
  <c r="B60" i="127"/>
  <c r="B59" i="127"/>
  <c r="B58" i="127"/>
  <c r="B57" i="127"/>
  <c r="B56" i="127"/>
  <c r="B55" i="127"/>
  <c r="J55" i="127" s="1"/>
  <c r="B54" i="127"/>
  <c r="J54" i="127" s="1"/>
  <c r="B53" i="127"/>
  <c r="J53" i="127" s="1"/>
  <c r="B52" i="127"/>
  <c r="J52" i="127" s="1"/>
  <c r="B51" i="127"/>
  <c r="B50" i="127"/>
  <c r="B49" i="127"/>
  <c r="B48" i="127"/>
  <c r="B47" i="127"/>
  <c r="B46" i="127"/>
  <c r="B45" i="127"/>
  <c r="B44" i="127"/>
  <c r="B43" i="127"/>
  <c r="B42" i="127"/>
  <c r="B41" i="127"/>
  <c r="B40" i="127"/>
  <c r="B39" i="127"/>
  <c r="B38" i="127"/>
  <c r="B37" i="127"/>
  <c r="B36" i="127"/>
  <c r="B35" i="127"/>
  <c r="B34" i="127"/>
  <c r="B33" i="127"/>
  <c r="B32" i="127"/>
  <c r="B31" i="127"/>
  <c r="B30" i="127"/>
  <c r="B29" i="127"/>
  <c r="B28" i="127"/>
  <c r="B27" i="127"/>
  <c r="B26" i="127"/>
  <c r="B25" i="127"/>
  <c r="B24" i="127"/>
  <c r="B23" i="127"/>
  <c r="B22" i="127"/>
  <c r="B21" i="127"/>
  <c r="B20" i="127"/>
  <c r="B19" i="127"/>
  <c r="B18" i="127"/>
  <c r="B17" i="127"/>
  <c r="B16" i="127"/>
  <c r="B15" i="127"/>
  <c r="B14" i="127"/>
  <c r="B13" i="127"/>
  <c r="B12" i="127"/>
  <c r="B11" i="127"/>
  <c r="B10" i="127"/>
  <c r="B9" i="127"/>
  <c r="B8" i="127"/>
  <c r="B7" i="127"/>
  <c r="B70" i="127" s="1"/>
  <c r="J70" i="127" l="1"/>
  <c r="F66" i="99" l="1"/>
  <c r="F58" i="99"/>
  <c r="F41" i="99"/>
  <c r="N70" i="108" l="1"/>
  <c r="M70" i="108"/>
  <c r="L70" i="108"/>
  <c r="K70" i="108"/>
  <c r="I70" i="108"/>
  <c r="H70" i="108"/>
  <c r="G70" i="108"/>
  <c r="F70" i="108"/>
  <c r="E70" i="108"/>
  <c r="D70" i="108"/>
  <c r="C70" i="108"/>
  <c r="F21" i="97" l="1"/>
  <c r="N70" i="85" l="1"/>
  <c r="M70" i="85"/>
  <c r="L70" i="85"/>
  <c r="K70" i="85"/>
  <c r="I70" i="85"/>
  <c r="H70" i="85"/>
  <c r="G70" i="85"/>
  <c r="F70" i="85"/>
  <c r="E70" i="85"/>
  <c r="D70" i="85"/>
  <c r="C70" i="85"/>
  <c r="H68" i="40" l="1"/>
  <c r="G68" i="40"/>
  <c r="G61" i="40"/>
  <c r="H58" i="40"/>
  <c r="G58" i="40"/>
  <c r="H41" i="40"/>
  <c r="G41" i="40"/>
  <c r="H25" i="40"/>
  <c r="G25" i="40"/>
  <c r="F41" i="104" l="1"/>
  <c r="F37" i="104"/>
  <c r="H56" i="119" l="1"/>
  <c r="F56" i="119"/>
  <c r="H51" i="119"/>
  <c r="F51" i="119"/>
  <c r="F50" i="119"/>
  <c r="H48" i="119"/>
  <c r="F48" i="119"/>
  <c r="F40" i="119"/>
  <c r="H39" i="119"/>
  <c r="F39" i="119"/>
  <c r="H37" i="119"/>
  <c r="F37" i="119"/>
  <c r="H24" i="119"/>
  <c r="F24" i="119"/>
  <c r="H21" i="119"/>
  <c r="F21" i="119"/>
  <c r="F10" i="119"/>
  <c r="H9" i="119"/>
  <c r="F9" i="119"/>
  <c r="H8" i="119"/>
  <c r="F8" i="119"/>
  <c r="H7" i="119"/>
  <c r="F7" i="119"/>
  <c r="F45" i="98" l="1"/>
  <c r="F18" i="98"/>
  <c r="F7" i="98"/>
  <c r="H68" i="93" l="1"/>
  <c r="G68" i="93"/>
  <c r="F68" i="93"/>
  <c r="F67" i="93"/>
  <c r="G58" i="93"/>
  <c r="F58" i="93"/>
  <c r="E58" i="93"/>
  <c r="D58" i="93"/>
  <c r="F55" i="93"/>
  <c r="H41" i="93"/>
  <c r="G41" i="93"/>
  <c r="F41" i="93"/>
  <c r="C41" i="93"/>
  <c r="F39" i="93"/>
  <c r="F37" i="93"/>
  <c r="C25" i="93"/>
  <c r="F16" i="93"/>
  <c r="F7" i="93"/>
  <c r="N70" i="102" l="1"/>
  <c r="M70" i="102"/>
  <c r="L70" i="102"/>
  <c r="K70" i="102"/>
  <c r="I70" i="102"/>
  <c r="H70" i="102"/>
  <c r="G70" i="102"/>
  <c r="F70" i="102"/>
  <c r="E70" i="102"/>
  <c r="D70" i="102"/>
  <c r="C70" i="102"/>
  <c r="N70" i="38" l="1"/>
  <c r="M70" i="38"/>
  <c r="L70" i="38"/>
  <c r="K70" i="38"/>
  <c r="I70" i="38"/>
  <c r="H70" i="38"/>
  <c r="G70" i="38"/>
  <c r="F70" i="38"/>
  <c r="E70" i="38"/>
  <c r="D70" i="38"/>
  <c r="C70" i="38"/>
  <c r="I70" i="22" l="1"/>
  <c r="I70" i="87"/>
  <c r="I70" i="40"/>
  <c r="I70" i="97"/>
  <c r="I70" i="96"/>
  <c r="I70" i="51"/>
  <c r="I70" i="88"/>
  <c r="I70" i="89"/>
  <c r="I70" i="103"/>
  <c r="I70" i="49"/>
  <c r="I70" i="90"/>
  <c r="I70" i="94"/>
  <c r="I70" i="93"/>
  <c r="I70" i="91"/>
  <c r="I70" i="104"/>
  <c r="I70" i="109"/>
  <c r="I70" i="99"/>
  <c r="I70" i="92"/>
  <c r="I70" i="24"/>
  <c r="I70" i="121"/>
  <c r="I70" i="5"/>
  <c r="I70" i="86"/>
  <c r="I70" i="111"/>
  <c r="I70" i="57"/>
  <c r="I70" i="36"/>
  <c r="I70" i="3"/>
  <c r="I70" i="119"/>
  <c r="I70" i="98"/>
  <c r="I70" i="13"/>
  <c r="I70" i="100"/>
  <c r="I70" i="52"/>
  <c r="I70" i="105"/>
  <c r="I70" i="34"/>
  <c r="I70" i="30"/>
  <c r="I70" i="55"/>
  <c r="I70" i="114"/>
  <c r="I70" i="112"/>
  <c r="I70" i="11"/>
  <c r="I70" i="115"/>
  <c r="I70" i="106"/>
  <c r="I70" i="59"/>
  <c r="I70" i="10"/>
  <c r="I70" i="61"/>
  <c r="I70" i="56"/>
  <c r="I70" i="73"/>
  <c r="I70" i="62"/>
  <c r="I70" i="19"/>
  <c r="I70" i="63"/>
  <c r="I70" i="54"/>
  <c r="I70" i="17"/>
  <c r="I70" i="74"/>
  <c r="I70" i="75"/>
  <c r="I70" i="12"/>
  <c r="I70" i="101"/>
  <c r="I70" i="123"/>
  <c r="I70" i="78"/>
  <c r="I70" i="79"/>
  <c r="I70" i="80"/>
  <c r="I70" i="8"/>
  <c r="I70" i="77"/>
  <c r="I70" i="81"/>
  <c r="I70" i="65"/>
  <c r="I70" i="69"/>
  <c r="I70" i="68"/>
  <c r="I70" i="67"/>
  <c r="I70" i="70"/>
  <c r="I70" i="117"/>
  <c r="I70" i="83"/>
  <c r="I70" i="71"/>
  <c r="I70" i="118"/>
  <c r="I70" i="124"/>
  <c r="I70" i="60"/>
  <c r="I70" i="125"/>
  <c r="I70" i="126"/>
  <c r="I70" i="72"/>
  <c r="I70" i="11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70" i="22"/>
  <c r="E70" i="87"/>
  <c r="E70" i="40"/>
  <c r="E70" i="97"/>
  <c r="E70" i="96"/>
  <c r="E70" i="51"/>
  <c r="E70" i="88"/>
  <c r="E70" i="89"/>
  <c r="E70" i="103"/>
  <c r="E70" i="49"/>
  <c r="E70" i="90"/>
  <c r="E70" i="94"/>
  <c r="E70" i="93"/>
  <c r="E70" i="91"/>
  <c r="E70" i="104"/>
  <c r="E70" i="109"/>
  <c r="E70" i="99"/>
  <c r="E70" i="92"/>
  <c r="E70" i="24"/>
  <c r="E70" i="121"/>
  <c r="E70" i="5"/>
  <c r="E70" i="86"/>
  <c r="E70" i="111"/>
  <c r="E70" i="57"/>
  <c r="E70" i="36"/>
  <c r="E70" i="3"/>
  <c r="E70" i="119"/>
  <c r="E70" i="98"/>
  <c r="E70" i="13"/>
  <c r="E70" i="100"/>
  <c r="E70" i="52"/>
  <c r="E70" i="105"/>
  <c r="E70" i="34"/>
  <c r="E70" i="30"/>
  <c r="E70" i="55"/>
  <c r="E70" i="114"/>
  <c r="E70" i="112"/>
  <c r="E70" i="11"/>
  <c r="E70" i="115"/>
  <c r="E70" i="106"/>
  <c r="E70" i="59"/>
  <c r="E70" i="10"/>
  <c r="E70" i="61"/>
  <c r="E70" i="56"/>
  <c r="E70" i="73"/>
  <c r="E70" i="62"/>
  <c r="E70" i="19"/>
  <c r="E70" i="63"/>
  <c r="E70" i="54"/>
  <c r="E70" i="17"/>
  <c r="E70" i="74"/>
  <c r="E70" i="75"/>
  <c r="E70" i="12"/>
  <c r="E70" i="101"/>
  <c r="E70" i="123"/>
  <c r="E70" i="78"/>
  <c r="E70" i="79"/>
  <c r="E70" i="80"/>
  <c r="E70" i="8"/>
  <c r="E70" i="77"/>
  <c r="E70" i="81"/>
  <c r="E70" i="65"/>
  <c r="E70" i="69"/>
  <c r="E70" i="68"/>
  <c r="E70" i="67"/>
  <c r="E70" i="70"/>
  <c r="E70" i="117"/>
  <c r="E70" i="83"/>
  <c r="E70" i="71"/>
  <c r="E70" i="118"/>
  <c r="E70" i="124"/>
  <c r="E70" i="60"/>
  <c r="E70" i="125"/>
  <c r="E70" i="126"/>
  <c r="E70" i="72"/>
  <c r="E70" i="110"/>
  <c r="I70" i="20" l="1"/>
  <c r="I72" i="20" s="1"/>
  <c r="E70" i="20"/>
  <c r="E72" i="20" s="1"/>
  <c r="N70" i="126"/>
  <c r="M70" i="126"/>
  <c r="L70" i="126"/>
  <c r="K70" i="126"/>
  <c r="H70" i="126"/>
  <c r="G70" i="126"/>
  <c r="F70" i="126"/>
  <c r="D70" i="126"/>
  <c r="C70" i="126"/>
  <c r="B69" i="126"/>
  <c r="B68" i="126"/>
  <c r="B67" i="126"/>
  <c r="J67" i="126" s="1"/>
  <c r="B66" i="126"/>
  <c r="B65" i="126"/>
  <c r="B64" i="126"/>
  <c r="B63" i="126"/>
  <c r="B62" i="126"/>
  <c r="B61" i="126"/>
  <c r="B60" i="126"/>
  <c r="B59" i="126"/>
  <c r="B58" i="126"/>
  <c r="B57" i="126"/>
  <c r="B56" i="126"/>
  <c r="J55" i="126"/>
  <c r="B55" i="126"/>
  <c r="J54" i="126"/>
  <c r="B54" i="126"/>
  <c r="J53" i="126"/>
  <c r="B53" i="126"/>
  <c r="J52" i="126"/>
  <c r="B52" i="126"/>
  <c r="B51" i="126"/>
  <c r="B50" i="126"/>
  <c r="B49" i="126"/>
  <c r="B48" i="126"/>
  <c r="B47" i="126"/>
  <c r="B46" i="126"/>
  <c r="B45" i="126"/>
  <c r="B44" i="126"/>
  <c r="B43" i="126"/>
  <c r="B42" i="126"/>
  <c r="B41" i="126"/>
  <c r="B40" i="126"/>
  <c r="B39" i="126"/>
  <c r="B38" i="126"/>
  <c r="B37" i="126"/>
  <c r="B36" i="126"/>
  <c r="B35" i="126"/>
  <c r="B34" i="126"/>
  <c r="B33" i="126"/>
  <c r="B32" i="126"/>
  <c r="B31" i="126"/>
  <c r="B30" i="126"/>
  <c r="B29" i="126"/>
  <c r="B28" i="126"/>
  <c r="B27" i="126"/>
  <c r="B26" i="126"/>
  <c r="B25" i="126"/>
  <c r="B24" i="126"/>
  <c r="B23" i="126"/>
  <c r="B22" i="126"/>
  <c r="B21" i="126"/>
  <c r="B20" i="126"/>
  <c r="B19" i="126"/>
  <c r="B18" i="126"/>
  <c r="B17" i="126"/>
  <c r="B16" i="126"/>
  <c r="B15" i="126"/>
  <c r="B14" i="126"/>
  <c r="B13" i="126"/>
  <c r="B12" i="126"/>
  <c r="B11" i="126"/>
  <c r="B10" i="126"/>
  <c r="B9" i="126"/>
  <c r="B8" i="126"/>
  <c r="B7" i="126"/>
  <c r="B70" i="126" s="1"/>
  <c r="J70" i="126" l="1"/>
  <c r="N70" i="125"/>
  <c r="M70" i="125"/>
  <c r="L70" i="125"/>
  <c r="K70" i="125"/>
  <c r="H70" i="125"/>
  <c r="G70" i="125"/>
  <c r="F70" i="125"/>
  <c r="D70" i="125"/>
  <c r="C70" i="125"/>
  <c r="B69" i="125"/>
  <c r="B68" i="125"/>
  <c r="B67" i="125"/>
  <c r="J67" i="125" s="1"/>
  <c r="B66" i="125"/>
  <c r="B65" i="125"/>
  <c r="B64" i="125"/>
  <c r="B63" i="125"/>
  <c r="B62" i="125"/>
  <c r="B61" i="125"/>
  <c r="B60" i="125"/>
  <c r="B59" i="125"/>
  <c r="B58" i="125"/>
  <c r="B57" i="125"/>
  <c r="B56" i="125"/>
  <c r="B55" i="125"/>
  <c r="J55" i="125" s="1"/>
  <c r="B54" i="125"/>
  <c r="J54" i="125" s="1"/>
  <c r="B53" i="125"/>
  <c r="J53" i="125" s="1"/>
  <c r="B52" i="125"/>
  <c r="J52" i="125" s="1"/>
  <c r="B51" i="125"/>
  <c r="B50" i="125"/>
  <c r="B49" i="125"/>
  <c r="B48" i="125"/>
  <c r="B47" i="125"/>
  <c r="B46" i="125"/>
  <c r="B45" i="125"/>
  <c r="B44" i="125"/>
  <c r="B43" i="125"/>
  <c r="B42" i="125"/>
  <c r="B41" i="125"/>
  <c r="B40" i="125"/>
  <c r="B39" i="125"/>
  <c r="B38" i="125"/>
  <c r="B37" i="125"/>
  <c r="B36" i="125"/>
  <c r="B35" i="125"/>
  <c r="B34" i="125"/>
  <c r="B33" i="125"/>
  <c r="B32" i="125"/>
  <c r="B31" i="125"/>
  <c r="B30" i="125"/>
  <c r="B29" i="125"/>
  <c r="B28" i="125"/>
  <c r="B27" i="125"/>
  <c r="B26" i="125"/>
  <c r="B25" i="125"/>
  <c r="B24" i="125"/>
  <c r="B23" i="125"/>
  <c r="B22" i="125"/>
  <c r="B21" i="125"/>
  <c r="B20" i="125"/>
  <c r="B19" i="125"/>
  <c r="B18" i="125"/>
  <c r="B17" i="125"/>
  <c r="B16" i="125"/>
  <c r="B15" i="125"/>
  <c r="B14" i="125"/>
  <c r="B13" i="125"/>
  <c r="B12" i="125"/>
  <c r="B11" i="125"/>
  <c r="B10" i="125"/>
  <c r="B9" i="125"/>
  <c r="B8" i="125"/>
  <c r="B7" i="125"/>
  <c r="B70" i="125" s="1"/>
  <c r="H70" i="105"/>
  <c r="J70" i="125" l="1"/>
  <c r="J36" i="111"/>
  <c r="B69" i="110" l="1"/>
  <c r="B68" i="110"/>
  <c r="B67" i="110"/>
  <c r="B66" i="110"/>
  <c r="B65" i="110"/>
  <c r="B64" i="110"/>
  <c r="B63" i="110"/>
  <c r="B62" i="110"/>
  <c r="B61" i="110"/>
  <c r="B60" i="110"/>
  <c r="B59" i="110"/>
  <c r="B58" i="110"/>
  <c r="B57" i="110"/>
  <c r="B56" i="110"/>
  <c r="B55" i="110"/>
  <c r="J55" i="110" s="1"/>
  <c r="B54" i="110"/>
  <c r="J54" i="110" s="1"/>
  <c r="B53" i="110"/>
  <c r="J53" i="110" s="1"/>
  <c r="B52" i="110"/>
  <c r="J52" i="110" s="1"/>
  <c r="B51" i="110"/>
  <c r="B50" i="110"/>
  <c r="B49" i="110"/>
  <c r="B48" i="110"/>
  <c r="B47" i="110"/>
  <c r="B46" i="110"/>
  <c r="B45" i="110"/>
  <c r="B44" i="110"/>
  <c r="B43" i="110"/>
  <c r="B42" i="110"/>
  <c r="B41" i="110"/>
  <c r="B40" i="110"/>
  <c r="B39" i="110"/>
  <c r="B38" i="110"/>
  <c r="B37" i="110"/>
  <c r="B36" i="110"/>
  <c r="J36" i="110" s="1"/>
  <c r="B35" i="110"/>
  <c r="B34" i="110"/>
  <c r="B33" i="110"/>
  <c r="B32" i="110"/>
  <c r="B31" i="110"/>
  <c r="B30" i="110"/>
  <c r="B29" i="110"/>
  <c r="B28" i="110"/>
  <c r="B27" i="110"/>
  <c r="B26" i="110"/>
  <c r="B25" i="110"/>
  <c r="B24" i="110"/>
  <c r="B23" i="110"/>
  <c r="B22" i="110"/>
  <c r="B21" i="110"/>
  <c r="B20" i="110"/>
  <c r="B19" i="110"/>
  <c r="B18" i="110"/>
  <c r="B17" i="110"/>
  <c r="B16" i="110"/>
  <c r="B15" i="110"/>
  <c r="B14" i="110"/>
  <c r="B13" i="110"/>
  <c r="B12" i="110"/>
  <c r="B11" i="110"/>
  <c r="B10" i="110"/>
  <c r="B9" i="110"/>
  <c r="B8" i="110"/>
  <c r="B7" i="110"/>
  <c r="B69" i="38" l="1"/>
  <c r="B68" i="38"/>
  <c r="B67" i="38"/>
  <c r="J67" i="38" s="1"/>
  <c r="B66" i="38"/>
  <c r="B65" i="38"/>
  <c r="B64" i="38"/>
  <c r="B63" i="38"/>
  <c r="B62" i="38"/>
  <c r="B61" i="38"/>
  <c r="B60" i="38"/>
  <c r="B59" i="38"/>
  <c r="B58" i="38"/>
  <c r="B57" i="38"/>
  <c r="B56" i="38"/>
  <c r="B55" i="38"/>
  <c r="J55" i="38" s="1"/>
  <c r="B54" i="38"/>
  <c r="J54" i="38" s="1"/>
  <c r="B53" i="38"/>
  <c r="J53" i="38" s="1"/>
  <c r="B52" i="38"/>
  <c r="J52" i="38" s="1"/>
  <c r="B51" i="38"/>
  <c r="B50" i="38"/>
  <c r="B49" i="38"/>
  <c r="B48" i="38"/>
  <c r="B47" i="38"/>
  <c r="B46" i="38"/>
  <c r="B45" i="38"/>
  <c r="B44" i="38"/>
  <c r="B43" i="38"/>
  <c r="B42" i="38"/>
  <c r="B41" i="38"/>
  <c r="B40" i="38"/>
  <c r="B39" i="38"/>
  <c r="B38" i="38"/>
  <c r="B37" i="38"/>
  <c r="B36" i="38"/>
  <c r="J36" i="38" s="1"/>
  <c r="J70" i="38" s="1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8" i="38"/>
  <c r="B7" i="38"/>
  <c r="B69" i="22"/>
  <c r="B68" i="22"/>
  <c r="B67" i="22"/>
  <c r="J67" i="22" s="1"/>
  <c r="B66" i="22"/>
  <c r="B65" i="22"/>
  <c r="B64" i="22"/>
  <c r="B63" i="22"/>
  <c r="B62" i="22"/>
  <c r="B61" i="22"/>
  <c r="B60" i="22"/>
  <c r="B59" i="22"/>
  <c r="B58" i="22"/>
  <c r="B57" i="22"/>
  <c r="B56" i="22"/>
  <c r="B55" i="22"/>
  <c r="J55" i="22" s="1"/>
  <c r="B54" i="22"/>
  <c r="J54" i="22" s="1"/>
  <c r="B53" i="22"/>
  <c r="J53" i="22" s="1"/>
  <c r="B52" i="22"/>
  <c r="J52" i="22" s="1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8" i="22"/>
  <c r="B7" i="22"/>
  <c r="B69" i="87"/>
  <c r="B68" i="87"/>
  <c r="B67" i="87"/>
  <c r="J67" i="87" s="1"/>
  <c r="B66" i="87"/>
  <c r="B65" i="87"/>
  <c r="B64" i="87"/>
  <c r="B63" i="87"/>
  <c r="B62" i="87"/>
  <c r="B61" i="87"/>
  <c r="B60" i="87"/>
  <c r="B59" i="87"/>
  <c r="B58" i="87"/>
  <c r="B57" i="87"/>
  <c r="B56" i="87"/>
  <c r="B55" i="87"/>
  <c r="J55" i="87" s="1"/>
  <c r="B54" i="87"/>
  <c r="J54" i="87" s="1"/>
  <c r="B53" i="87"/>
  <c r="J53" i="87" s="1"/>
  <c r="B52" i="87"/>
  <c r="J52" i="87" s="1"/>
  <c r="B51" i="87"/>
  <c r="B50" i="87"/>
  <c r="B49" i="87"/>
  <c r="B48" i="87"/>
  <c r="B47" i="87"/>
  <c r="B46" i="87"/>
  <c r="B45" i="87"/>
  <c r="B44" i="87"/>
  <c r="B43" i="87"/>
  <c r="B42" i="87"/>
  <c r="B41" i="87"/>
  <c r="B40" i="87"/>
  <c r="B39" i="87"/>
  <c r="B38" i="87"/>
  <c r="B37" i="87"/>
  <c r="B36" i="87"/>
  <c r="B35" i="87"/>
  <c r="B34" i="87"/>
  <c r="B33" i="87"/>
  <c r="B32" i="87"/>
  <c r="B31" i="87"/>
  <c r="B30" i="87"/>
  <c r="B29" i="87"/>
  <c r="B28" i="87"/>
  <c r="B27" i="87"/>
  <c r="B26" i="87"/>
  <c r="B25" i="87"/>
  <c r="B24" i="87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10" i="87"/>
  <c r="B8" i="87"/>
  <c r="B7" i="87"/>
  <c r="B69" i="40"/>
  <c r="B68" i="40"/>
  <c r="B67" i="40"/>
  <c r="J67" i="40" s="1"/>
  <c r="B66" i="40"/>
  <c r="B65" i="40"/>
  <c r="B64" i="40"/>
  <c r="B63" i="40"/>
  <c r="B62" i="40"/>
  <c r="B61" i="40"/>
  <c r="B60" i="40"/>
  <c r="B59" i="40"/>
  <c r="B58" i="40"/>
  <c r="B57" i="40"/>
  <c r="B56" i="40"/>
  <c r="B55" i="40"/>
  <c r="J55" i="40" s="1"/>
  <c r="B54" i="40"/>
  <c r="J54" i="40" s="1"/>
  <c r="B53" i="40"/>
  <c r="J53" i="40" s="1"/>
  <c r="B52" i="40"/>
  <c r="J52" i="40" s="1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8" i="40"/>
  <c r="B7" i="40"/>
  <c r="B69" i="108"/>
  <c r="B68" i="108"/>
  <c r="B67" i="108"/>
  <c r="J67" i="108" s="1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J55" i="108" s="1"/>
  <c r="B54" i="108"/>
  <c r="J54" i="108" s="1"/>
  <c r="B53" i="108"/>
  <c r="J53" i="108" s="1"/>
  <c r="B52" i="108"/>
  <c r="J52" i="108" s="1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8" i="108"/>
  <c r="B7" i="108"/>
  <c r="B69" i="97"/>
  <c r="B68" i="97"/>
  <c r="B67" i="97"/>
  <c r="J67" i="97" s="1"/>
  <c r="B66" i="97"/>
  <c r="B65" i="97"/>
  <c r="B64" i="97"/>
  <c r="B63" i="97"/>
  <c r="B62" i="97"/>
  <c r="B61" i="97"/>
  <c r="B60" i="97"/>
  <c r="B59" i="97"/>
  <c r="B58" i="97"/>
  <c r="B57" i="97"/>
  <c r="B56" i="97"/>
  <c r="B55" i="97"/>
  <c r="J55" i="97" s="1"/>
  <c r="B54" i="97"/>
  <c r="J54" i="97" s="1"/>
  <c r="B53" i="97"/>
  <c r="J53" i="97" s="1"/>
  <c r="B52" i="97"/>
  <c r="J52" i="97" s="1"/>
  <c r="B51" i="97"/>
  <c r="B50" i="97"/>
  <c r="B49" i="97"/>
  <c r="B48" i="97"/>
  <c r="B47" i="97"/>
  <c r="B46" i="97"/>
  <c r="B45" i="97"/>
  <c r="B44" i="97"/>
  <c r="B43" i="97"/>
  <c r="B42" i="97"/>
  <c r="B41" i="97"/>
  <c r="B40" i="97"/>
  <c r="B39" i="97"/>
  <c r="B38" i="97"/>
  <c r="B37" i="97"/>
  <c r="B36" i="97"/>
  <c r="B35" i="97"/>
  <c r="B34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9" i="97"/>
  <c r="B18" i="97"/>
  <c r="B17" i="97"/>
  <c r="B16" i="97"/>
  <c r="B15" i="97"/>
  <c r="B14" i="97"/>
  <c r="B13" i="97"/>
  <c r="B12" i="97"/>
  <c r="B11" i="97"/>
  <c r="B10" i="97"/>
  <c r="B8" i="97"/>
  <c r="B7" i="97"/>
  <c r="B69" i="96"/>
  <c r="B68" i="96"/>
  <c r="B67" i="96"/>
  <c r="J67" i="96" s="1"/>
  <c r="B66" i="96"/>
  <c r="B65" i="96"/>
  <c r="B64" i="96"/>
  <c r="B63" i="96"/>
  <c r="B62" i="96"/>
  <c r="B61" i="96"/>
  <c r="B60" i="96"/>
  <c r="B59" i="96"/>
  <c r="B58" i="96"/>
  <c r="B57" i="96"/>
  <c r="B56" i="96"/>
  <c r="B55" i="96"/>
  <c r="J55" i="96" s="1"/>
  <c r="B54" i="96"/>
  <c r="J54" i="96" s="1"/>
  <c r="B53" i="96"/>
  <c r="J53" i="96" s="1"/>
  <c r="B52" i="96"/>
  <c r="J52" i="96" s="1"/>
  <c r="B51" i="96"/>
  <c r="B50" i="96"/>
  <c r="B49" i="96"/>
  <c r="B48" i="96"/>
  <c r="B47" i="96"/>
  <c r="B46" i="96"/>
  <c r="B45" i="96"/>
  <c r="B44" i="96"/>
  <c r="B43" i="96"/>
  <c r="B42" i="96"/>
  <c r="B41" i="96"/>
  <c r="B40" i="96"/>
  <c r="B39" i="96"/>
  <c r="B38" i="96"/>
  <c r="B37" i="96"/>
  <c r="B36" i="96"/>
  <c r="B35" i="96"/>
  <c r="B34" i="96"/>
  <c r="B33" i="96"/>
  <c r="B32" i="96"/>
  <c r="B31" i="96"/>
  <c r="B30" i="96"/>
  <c r="B29" i="96"/>
  <c r="B28" i="96"/>
  <c r="B27" i="96"/>
  <c r="B26" i="96"/>
  <c r="B25" i="96"/>
  <c r="B24" i="96"/>
  <c r="B23" i="96"/>
  <c r="B22" i="96"/>
  <c r="B21" i="96"/>
  <c r="B20" i="96"/>
  <c r="B19" i="96"/>
  <c r="B18" i="96"/>
  <c r="B17" i="96"/>
  <c r="B16" i="96"/>
  <c r="B15" i="96"/>
  <c r="B14" i="96"/>
  <c r="B13" i="96"/>
  <c r="B12" i="96"/>
  <c r="B11" i="96"/>
  <c r="B10" i="96"/>
  <c r="B8" i="96"/>
  <c r="B7" i="96"/>
  <c r="B69" i="51"/>
  <c r="B68" i="51"/>
  <c r="B67" i="51"/>
  <c r="J67" i="51" s="1"/>
  <c r="B66" i="51"/>
  <c r="B65" i="51"/>
  <c r="B64" i="51"/>
  <c r="B63" i="51"/>
  <c r="B62" i="51"/>
  <c r="B61" i="51"/>
  <c r="B60" i="51"/>
  <c r="B59" i="51"/>
  <c r="B58" i="51"/>
  <c r="B57" i="51"/>
  <c r="B56" i="51"/>
  <c r="B55" i="51"/>
  <c r="J55" i="51" s="1"/>
  <c r="B54" i="51"/>
  <c r="J54" i="51" s="1"/>
  <c r="B53" i="51"/>
  <c r="J53" i="51" s="1"/>
  <c r="B52" i="51"/>
  <c r="J52" i="51" s="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8" i="51"/>
  <c r="B7" i="51"/>
  <c r="B69" i="88"/>
  <c r="B68" i="88"/>
  <c r="B67" i="88"/>
  <c r="J67" i="88" s="1"/>
  <c r="B66" i="88"/>
  <c r="B65" i="88"/>
  <c r="B64" i="88"/>
  <c r="B63" i="88"/>
  <c r="B62" i="88"/>
  <c r="B61" i="88"/>
  <c r="B60" i="88"/>
  <c r="B59" i="88"/>
  <c r="B58" i="88"/>
  <c r="B57" i="88"/>
  <c r="B56" i="88"/>
  <c r="B55" i="88"/>
  <c r="J55" i="88" s="1"/>
  <c r="B54" i="88"/>
  <c r="J54" i="88" s="1"/>
  <c r="B53" i="88"/>
  <c r="J53" i="88" s="1"/>
  <c r="B52" i="88"/>
  <c r="J52" i="88" s="1"/>
  <c r="B51" i="88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B35" i="88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8" i="88"/>
  <c r="B7" i="88"/>
  <c r="B69" i="89"/>
  <c r="B68" i="89"/>
  <c r="B67" i="89"/>
  <c r="J67" i="89" s="1"/>
  <c r="B66" i="89"/>
  <c r="B65" i="89"/>
  <c r="B64" i="89"/>
  <c r="B63" i="89"/>
  <c r="B62" i="89"/>
  <c r="B61" i="89"/>
  <c r="B60" i="89"/>
  <c r="B59" i="89"/>
  <c r="B58" i="89"/>
  <c r="B57" i="89"/>
  <c r="B56" i="89"/>
  <c r="B55" i="89"/>
  <c r="J55" i="89" s="1"/>
  <c r="B54" i="89"/>
  <c r="J54" i="89" s="1"/>
  <c r="B53" i="89"/>
  <c r="J53" i="89" s="1"/>
  <c r="B52" i="89"/>
  <c r="J52" i="89" s="1"/>
  <c r="B51" i="89"/>
  <c r="B50" i="89"/>
  <c r="B49" i="89"/>
  <c r="B48" i="89"/>
  <c r="B47" i="89"/>
  <c r="B46" i="89"/>
  <c r="B45" i="89"/>
  <c r="B44" i="89"/>
  <c r="B43" i="89"/>
  <c r="B42" i="89"/>
  <c r="B41" i="89"/>
  <c r="B40" i="89"/>
  <c r="B39" i="89"/>
  <c r="B38" i="89"/>
  <c r="B37" i="89"/>
  <c r="B36" i="89"/>
  <c r="B35" i="89"/>
  <c r="B34" i="89"/>
  <c r="B33" i="89"/>
  <c r="B32" i="89"/>
  <c r="B31" i="89"/>
  <c r="B30" i="89"/>
  <c r="B29" i="89"/>
  <c r="B28" i="89"/>
  <c r="B27" i="89"/>
  <c r="B26" i="89"/>
  <c r="B25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11" i="89"/>
  <c r="B10" i="89"/>
  <c r="B8" i="89"/>
  <c r="B7" i="89"/>
  <c r="B69" i="103"/>
  <c r="B68" i="103"/>
  <c r="B67" i="103"/>
  <c r="B66" i="103"/>
  <c r="B65" i="103"/>
  <c r="B64" i="103"/>
  <c r="B63" i="103"/>
  <c r="B62" i="103"/>
  <c r="B61" i="103"/>
  <c r="B60" i="103"/>
  <c r="B59" i="103"/>
  <c r="B58" i="103"/>
  <c r="B57" i="103"/>
  <c r="B56" i="103"/>
  <c r="B55" i="103"/>
  <c r="B54" i="103"/>
  <c r="B53" i="103"/>
  <c r="B52" i="103"/>
  <c r="B51" i="103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B35" i="103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8" i="103"/>
  <c r="B7" i="103"/>
  <c r="B69" i="49"/>
  <c r="B68" i="49"/>
  <c r="B67" i="49"/>
  <c r="J67" i="49" s="1"/>
  <c r="B66" i="49"/>
  <c r="B65" i="49"/>
  <c r="B64" i="49"/>
  <c r="B63" i="49"/>
  <c r="B62" i="49"/>
  <c r="B61" i="49"/>
  <c r="B60" i="49"/>
  <c r="B59" i="49"/>
  <c r="B58" i="49"/>
  <c r="B57" i="49"/>
  <c r="B56" i="49"/>
  <c r="B55" i="49"/>
  <c r="J55" i="49" s="1"/>
  <c r="B54" i="49"/>
  <c r="J54" i="49" s="1"/>
  <c r="B53" i="49"/>
  <c r="J53" i="49" s="1"/>
  <c r="B52" i="49"/>
  <c r="J52" i="49" s="1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8" i="49"/>
  <c r="B7" i="49"/>
  <c r="B69" i="90"/>
  <c r="B68" i="90"/>
  <c r="B67" i="90"/>
  <c r="J67" i="90" s="1"/>
  <c r="B66" i="90"/>
  <c r="B65" i="90"/>
  <c r="B64" i="90"/>
  <c r="B63" i="90"/>
  <c r="B62" i="90"/>
  <c r="B61" i="90"/>
  <c r="B60" i="90"/>
  <c r="B59" i="90"/>
  <c r="B58" i="90"/>
  <c r="B57" i="90"/>
  <c r="B56" i="90"/>
  <c r="B55" i="90"/>
  <c r="J55" i="90" s="1"/>
  <c r="B54" i="90"/>
  <c r="J54" i="90" s="1"/>
  <c r="B53" i="90"/>
  <c r="J53" i="90" s="1"/>
  <c r="B52" i="90"/>
  <c r="J52" i="90" s="1"/>
  <c r="B51" i="90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" i="90"/>
  <c r="B13" i="90"/>
  <c r="B12" i="90"/>
  <c r="B11" i="90"/>
  <c r="B10" i="90"/>
  <c r="B8" i="90"/>
  <c r="B7" i="90"/>
  <c r="B69" i="94"/>
  <c r="B68" i="94"/>
  <c r="B67" i="94"/>
  <c r="J67" i="94" s="1"/>
  <c r="B66" i="94"/>
  <c r="B65" i="94"/>
  <c r="B64" i="94"/>
  <c r="B63" i="94"/>
  <c r="B62" i="94"/>
  <c r="B61" i="94"/>
  <c r="B60" i="94"/>
  <c r="B59" i="94"/>
  <c r="B58" i="94"/>
  <c r="B57" i="94"/>
  <c r="B56" i="94"/>
  <c r="B55" i="94"/>
  <c r="J55" i="94" s="1"/>
  <c r="B54" i="94"/>
  <c r="J54" i="94" s="1"/>
  <c r="B53" i="94"/>
  <c r="J53" i="94" s="1"/>
  <c r="B52" i="94"/>
  <c r="J52" i="94" s="1"/>
  <c r="B51" i="94"/>
  <c r="B50" i="94"/>
  <c r="B49" i="94"/>
  <c r="B48" i="94"/>
  <c r="B47" i="94"/>
  <c r="B46" i="94"/>
  <c r="B45" i="94"/>
  <c r="B44" i="94"/>
  <c r="B43" i="94"/>
  <c r="B42" i="94"/>
  <c r="B41" i="94"/>
  <c r="B40" i="94"/>
  <c r="B39" i="94"/>
  <c r="B38" i="94"/>
  <c r="B37" i="94"/>
  <c r="B36" i="94"/>
  <c r="B35" i="94"/>
  <c r="B34" i="94"/>
  <c r="B33" i="94"/>
  <c r="B32" i="94"/>
  <c r="B31" i="94"/>
  <c r="B30" i="94"/>
  <c r="B29" i="94"/>
  <c r="B28" i="94"/>
  <c r="B27" i="94"/>
  <c r="B26" i="94"/>
  <c r="B25" i="94"/>
  <c r="B24" i="94"/>
  <c r="B23" i="94"/>
  <c r="B22" i="94"/>
  <c r="B21" i="94"/>
  <c r="B20" i="94"/>
  <c r="B19" i="94"/>
  <c r="B18" i="94"/>
  <c r="B17" i="94"/>
  <c r="B16" i="94"/>
  <c r="B15" i="94"/>
  <c r="B14" i="94"/>
  <c r="B13" i="94"/>
  <c r="B12" i="94"/>
  <c r="B11" i="94"/>
  <c r="B10" i="94"/>
  <c r="B8" i="94"/>
  <c r="B7" i="94"/>
  <c r="B69" i="102"/>
  <c r="B68" i="102"/>
  <c r="B67" i="102"/>
  <c r="J67" i="102" s="1"/>
  <c r="B66" i="102"/>
  <c r="B65" i="102"/>
  <c r="B64" i="102"/>
  <c r="B63" i="102"/>
  <c r="B62" i="102"/>
  <c r="B61" i="102"/>
  <c r="B60" i="102"/>
  <c r="B59" i="102"/>
  <c r="B58" i="102"/>
  <c r="B57" i="102"/>
  <c r="B56" i="102"/>
  <c r="B55" i="102"/>
  <c r="J55" i="102" s="1"/>
  <c r="B54" i="102"/>
  <c r="J54" i="102" s="1"/>
  <c r="B53" i="102"/>
  <c r="J53" i="102" s="1"/>
  <c r="B52" i="102"/>
  <c r="J52" i="102" s="1"/>
  <c r="B51" i="102"/>
  <c r="B50" i="102"/>
  <c r="B49" i="102"/>
  <c r="B48" i="102"/>
  <c r="B47" i="102"/>
  <c r="B46" i="102"/>
  <c r="B45" i="102"/>
  <c r="B44" i="102"/>
  <c r="B43" i="102"/>
  <c r="B42" i="102"/>
  <c r="B41" i="102"/>
  <c r="B40" i="102"/>
  <c r="B39" i="102"/>
  <c r="B38" i="102"/>
  <c r="B37" i="102"/>
  <c r="B36" i="102"/>
  <c r="B35" i="102"/>
  <c r="B34" i="102"/>
  <c r="B33" i="102"/>
  <c r="B32" i="102"/>
  <c r="B31" i="102"/>
  <c r="B30" i="102"/>
  <c r="B29" i="102"/>
  <c r="B28" i="102"/>
  <c r="B27" i="102"/>
  <c r="B26" i="102"/>
  <c r="B25" i="102"/>
  <c r="B24" i="102"/>
  <c r="B23" i="102"/>
  <c r="B22" i="102"/>
  <c r="B21" i="102"/>
  <c r="B20" i="102"/>
  <c r="B19" i="102"/>
  <c r="B18" i="102"/>
  <c r="B17" i="102"/>
  <c r="B16" i="102"/>
  <c r="B15" i="102"/>
  <c r="B14" i="102"/>
  <c r="B13" i="102"/>
  <c r="B12" i="102"/>
  <c r="B11" i="102"/>
  <c r="B10" i="102"/>
  <c r="B8" i="102"/>
  <c r="B7" i="102"/>
  <c r="B69" i="93"/>
  <c r="B68" i="93"/>
  <c r="B67" i="93"/>
  <c r="J67" i="93" s="1"/>
  <c r="B66" i="93"/>
  <c r="B65" i="93"/>
  <c r="B64" i="93"/>
  <c r="B63" i="93"/>
  <c r="B62" i="93"/>
  <c r="B61" i="93"/>
  <c r="B60" i="93"/>
  <c r="B59" i="93"/>
  <c r="B58" i="93"/>
  <c r="B57" i="93"/>
  <c r="B56" i="93"/>
  <c r="B55" i="93"/>
  <c r="J55" i="93" s="1"/>
  <c r="B54" i="93"/>
  <c r="J54" i="93" s="1"/>
  <c r="B53" i="93"/>
  <c r="J53" i="93" s="1"/>
  <c r="B52" i="93"/>
  <c r="J52" i="93" s="1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8" i="93"/>
  <c r="B7" i="93"/>
  <c r="B69" i="91"/>
  <c r="B68" i="91"/>
  <c r="B67" i="91"/>
  <c r="B66" i="91"/>
  <c r="B65" i="91"/>
  <c r="B64" i="91"/>
  <c r="B63" i="91"/>
  <c r="B62" i="91"/>
  <c r="B61" i="91"/>
  <c r="B60" i="91"/>
  <c r="B59" i="91"/>
  <c r="B58" i="91"/>
  <c r="B57" i="91"/>
  <c r="B56" i="91"/>
  <c r="B55" i="91"/>
  <c r="B54" i="91"/>
  <c r="B53" i="91"/>
  <c r="B52" i="91"/>
  <c r="B51" i="9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B35" i="9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8" i="91"/>
  <c r="B7" i="91"/>
  <c r="B69" i="85"/>
  <c r="B68" i="85"/>
  <c r="B67" i="85"/>
  <c r="J67" i="85" s="1"/>
  <c r="B66" i="85"/>
  <c r="B65" i="85"/>
  <c r="B64" i="85"/>
  <c r="B63" i="85"/>
  <c r="B62" i="85"/>
  <c r="B61" i="85"/>
  <c r="B60" i="85"/>
  <c r="B59" i="85"/>
  <c r="B58" i="85"/>
  <c r="B57" i="85"/>
  <c r="B56" i="85"/>
  <c r="B55" i="85"/>
  <c r="J55" i="85" s="1"/>
  <c r="B54" i="85"/>
  <c r="J54" i="85" s="1"/>
  <c r="B53" i="85"/>
  <c r="J53" i="85" s="1"/>
  <c r="B52" i="85"/>
  <c r="J52" i="85" s="1"/>
  <c r="B51" i="85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B35" i="85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11" i="85"/>
  <c r="B10" i="85"/>
  <c r="B8" i="85"/>
  <c r="B7" i="85"/>
  <c r="B69" i="104"/>
  <c r="B68" i="104"/>
  <c r="B67" i="104"/>
  <c r="J67" i="104" s="1"/>
  <c r="B66" i="104"/>
  <c r="B65" i="104"/>
  <c r="B64" i="104"/>
  <c r="B63" i="104"/>
  <c r="B62" i="104"/>
  <c r="B61" i="104"/>
  <c r="B60" i="104"/>
  <c r="B59" i="104"/>
  <c r="B58" i="104"/>
  <c r="B57" i="104"/>
  <c r="B56" i="104"/>
  <c r="B55" i="104"/>
  <c r="J55" i="104" s="1"/>
  <c r="B54" i="104"/>
  <c r="J54" i="104" s="1"/>
  <c r="B53" i="104"/>
  <c r="J53" i="104" s="1"/>
  <c r="B52" i="104"/>
  <c r="J52" i="104" s="1"/>
  <c r="B51" i="104"/>
  <c r="B50" i="104"/>
  <c r="B49" i="104"/>
  <c r="B48" i="104"/>
  <c r="B47" i="104"/>
  <c r="B46" i="104"/>
  <c r="B45" i="104"/>
  <c r="B44" i="104"/>
  <c r="B43" i="104"/>
  <c r="B42" i="104"/>
  <c r="B41" i="104"/>
  <c r="B40" i="104"/>
  <c r="B39" i="104"/>
  <c r="B38" i="104"/>
  <c r="B37" i="104"/>
  <c r="B36" i="104"/>
  <c r="B35" i="104"/>
  <c r="B34" i="104"/>
  <c r="B33" i="104"/>
  <c r="B32" i="104"/>
  <c r="B31" i="104"/>
  <c r="B30" i="104"/>
  <c r="B29" i="104"/>
  <c r="B28" i="104"/>
  <c r="B27" i="104"/>
  <c r="B26" i="104"/>
  <c r="B25" i="104"/>
  <c r="B24" i="104"/>
  <c r="B23" i="104"/>
  <c r="B22" i="104"/>
  <c r="B21" i="104"/>
  <c r="B20" i="104"/>
  <c r="B19" i="104"/>
  <c r="B18" i="104"/>
  <c r="B17" i="104"/>
  <c r="B16" i="104"/>
  <c r="B15" i="104"/>
  <c r="B14" i="104"/>
  <c r="B13" i="104"/>
  <c r="B12" i="104"/>
  <c r="B11" i="104"/>
  <c r="B10" i="104"/>
  <c r="B8" i="104"/>
  <c r="B7" i="104"/>
  <c r="B69" i="109"/>
  <c r="B68" i="109"/>
  <c r="B67" i="109"/>
  <c r="B66" i="109"/>
  <c r="B65" i="109"/>
  <c r="B64" i="109"/>
  <c r="B63" i="109"/>
  <c r="B62" i="109"/>
  <c r="B61" i="109"/>
  <c r="B60" i="109"/>
  <c r="B59" i="109"/>
  <c r="B58" i="109"/>
  <c r="B57" i="109"/>
  <c r="B56" i="109"/>
  <c r="B55" i="109"/>
  <c r="B54" i="109"/>
  <c r="B53" i="109"/>
  <c r="B52" i="109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B35" i="109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8" i="109"/>
  <c r="B7" i="109"/>
  <c r="B69" i="99"/>
  <c r="B68" i="99"/>
  <c r="B67" i="99"/>
  <c r="J67" i="99" s="1"/>
  <c r="B66" i="99"/>
  <c r="B65" i="99"/>
  <c r="B64" i="99"/>
  <c r="B63" i="99"/>
  <c r="B62" i="99"/>
  <c r="B61" i="99"/>
  <c r="B60" i="99"/>
  <c r="B59" i="99"/>
  <c r="B58" i="99"/>
  <c r="B57" i="99"/>
  <c r="B56" i="99"/>
  <c r="B55" i="99"/>
  <c r="J55" i="99" s="1"/>
  <c r="B54" i="99"/>
  <c r="J54" i="99" s="1"/>
  <c r="B53" i="99"/>
  <c r="J53" i="99" s="1"/>
  <c r="B52" i="99"/>
  <c r="J52" i="99" s="1"/>
  <c r="B51" i="99"/>
  <c r="B50" i="99"/>
  <c r="B49" i="99"/>
  <c r="B48" i="99"/>
  <c r="B47" i="99"/>
  <c r="B46" i="99"/>
  <c r="B45" i="99"/>
  <c r="B44" i="99"/>
  <c r="B43" i="99"/>
  <c r="B42" i="99"/>
  <c r="B41" i="99"/>
  <c r="B40" i="99"/>
  <c r="B39" i="99"/>
  <c r="B38" i="99"/>
  <c r="B37" i="99"/>
  <c r="B36" i="99"/>
  <c r="B35" i="99"/>
  <c r="B34" i="99"/>
  <c r="B33" i="99"/>
  <c r="B32" i="99"/>
  <c r="B31" i="99"/>
  <c r="B30" i="99"/>
  <c r="B29" i="99"/>
  <c r="B28" i="99"/>
  <c r="B27" i="99"/>
  <c r="B26" i="99"/>
  <c r="B25" i="99"/>
  <c r="B24" i="99"/>
  <c r="B23" i="99"/>
  <c r="B22" i="99"/>
  <c r="B21" i="99"/>
  <c r="B20" i="99"/>
  <c r="B19" i="99"/>
  <c r="B18" i="99"/>
  <c r="B17" i="99"/>
  <c r="B16" i="99"/>
  <c r="B15" i="99"/>
  <c r="B14" i="99"/>
  <c r="B13" i="99"/>
  <c r="B12" i="99"/>
  <c r="B11" i="99"/>
  <c r="B10" i="99"/>
  <c r="B8" i="99"/>
  <c r="B7" i="99"/>
  <c r="B69" i="92"/>
  <c r="B68" i="92"/>
  <c r="B67" i="92"/>
  <c r="B66" i="92"/>
  <c r="B65" i="92"/>
  <c r="B64" i="92"/>
  <c r="B63" i="92"/>
  <c r="B62" i="92"/>
  <c r="B61" i="92"/>
  <c r="B60" i="92"/>
  <c r="B59" i="92"/>
  <c r="B58" i="92"/>
  <c r="B57" i="92"/>
  <c r="B56" i="92"/>
  <c r="B55" i="92"/>
  <c r="B54" i="92"/>
  <c r="B53" i="92"/>
  <c r="B52" i="92"/>
  <c r="B51" i="92"/>
  <c r="B50" i="92"/>
  <c r="B49" i="92"/>
  <c r="B48" i="92"/>
  <c r="B47" i="92"/>
  <c r="B46" i="92"/>
  <c r="B45" i="92"/>
  <c r="B44" i="92"/>
  <c r="B43" i="92"/>
  <c r="B42" i="92"/>
  <c r="B41" i="92"/>
  <c r="B40" i="92"/>
  <c r="B39" i="92"/>
  <c r="B38" i="92"/>
  <c r="B37" i="92"/>
  <c r="B36" i="92"/>
  <c r="B35" i="92"/>
  <c r="B34" i="92"/>
  <c r="B33" i="92"/>
  <c r="B32" i="92"/>
  <c r="B31" i="92"/>
  <c r="B30" i="92"/>
  <c r="B29" i="92"/>
  <c r="B28" i="92"/>
  <c r="B27" i="92"/>
  <c r="B26" i="92"/>
  <c r="B25" i="92"/>
  <c r="B24" i="92"/>
  <c r="B23" i="92"/>
  <c r="B22" i="92"/>
  <c r="B21" i="92"/>
  <c r="B20" i="92"/>
  <c r="B19" i="92"/>
  <c r="B18" i="92"/>
  <c r="B17" i="92"/>
  <c r="B16" i="92"/>
  <c r="B15" i="92"/>
  <c r="B14" i="92"/>
  <c r="B13" i="92"/>
  <c r="B12" i="92"/>
  <c r="B11" i="92"/>
  <c r="B10" i="92"/>
  <c r="B8" i="92"/>
  <c r="B7" i="92"/>
  <c r="B69" i="24"/>
  <c r="B68" i="24"/>
  <c r="B67" i="24"/>
  <c r="B66" i="24"/>
  <c r="B65" i="24"/>
  <c r="B64" i="24"/>
  <c r="B63" i="24"/>
  <c r="B62" i="24"/>
  <c r="B61" i="24"/>
  <c r="B60" i="24"/>
  <c r="B59" i="24"/>
  <c r="B58" i="24"/>
  <c r="B57" i="24"/>
  <c r="B56" i="24"/>
  <c r="B55" i="24"/>
  <c r="B54" i="24"/>
  <c r="B53" i="24"/>
  <c r="B52" i="24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8" i="24"/>
  <c r="B7" i="24"/>
  <c r="B69" i="121"/>
  <c r="B68" i="121"/>
  <c r="B67" i="121"/>
  <c r="B66" i="121"/>
  <c r="B65" i="121"/>
  <c r="B64" i="121"/>
  <c r="B63" i="121"/>
  <c r="B62" i="121"/>
  <c r="B61" i="121"/>
  <c r="B60" i="121"/>
  <c r="B59" i="121"/>
  <c r="B58" i="121"/>
  <c r="B57" i="121"/>
  <c r="B56" i="121"/>
  <c r="B55" i="121"/>
  <c r="B54" i="121"/>
  <c r="B53" i="121"/>
  <c r="B52" i="121"/>
  <c r="B51" i="121"/>
  <c r="B50" i="121"/>
  <c r="B49" i="121"/>
  <c r="B48" i="121"/>
  <c r="B47" i="121"/>
  <c r="B46" i="121"/>
  <c r="B45" i="121"/>
  <c r="B44" i="121"/>
  <c r="B43" i="121"/>
  <c r="B42" i="121"/>
  <c r="B41" i="121"/>
  <c r="B40" i="121"/>
  <c r="B39" i="121"/>
  <c r="B38" i="121"/>
  <c r="B37" i="121"/>
  <c r="B36" i="121"/>
  <c r="B35" i="121"/>
  <c r="B34" i="121"/>
  <c r="B33" i="121"/>
  <c r="B32" i="121"/>
  <c r="B31" i="121"/>
  <c r="B30" i="121"/>
  <c r="B29" i="121"/>
  <c r="B28" i="121"/>
  <c r="B27" i="121"/>
  <c r="B26" i="121"/>
  <c r="B25" i="121"/>
  <c r="B24" i="121"/>
  <c r="B23" i="121"/>
  <c r="B22" i="121"/>
  <c r="B21" i="121"/>
  <c r="B20" i="121"/>
  <c r="B19" i="121"/>
  <c r="B18" i="121"/>
  <c r="B17" i="121"/>
  <c r="B16" i="121"/>
  <c r="B15" i="121"/>
  <c r="B14" i="121"/>
  <c r="B13" i="121"/>
  <c r="B12" i="121"/>
  <c r="B11" i="121"/>
  <c r="B10" i="121"/>
  <c r="B8" i="121"/>
  <c r="B7" i="121"/>
  <c r="B69" i="5"/>
  <c r="B68" i="5"/>
  <c r="B67" i="5"/>
  <c r="J67" i="5" s="1"/>
  <c r="B66" i="5"/>
  <c r="B65" i="5"/>
  <c r="B64" i="5"/>
  <c r="B63" i="5"/>
  <c r="B62" i="5"/>
  <c r="B61" i="5"/>
  <c r="B60" i="5"/>
  <c r="B59" i="5"/>
  <c r="B58" i="5"/>
  <c r="B57" i="5"/>
  <c r="B56" i="5"/>
  <c r="B55" i="5"/>
  <c r="J55" i="5" s="1"/>
  <c r="B54" i="5"/>
  <c r="J54" i="5" s="1"/>
  <c r="B53" i="5"/>
  <c r="J53" i="5" s="1"/>
  <c r="B52" i="5"/>
  <c r="J52" i="5" s="1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8" i="5"/>
  <c r="B7" i="5"/>
  <c r="B69" i="86"/>
  <c r="B68" i="86"/>
  <c r="B67" i="86"/>
  <c r="B66" i="86"/>
  <c r="B65" i="86"/>
  <c r="B64" i="86"/>
  <c r="B63" i="86"/>
  <c r="B62" i="86"/>
  <c r="B61" i="86"/>
  <c r="B60" i="86"/>
  <c r="B59" i="86"/>
  <c r="B58" i="86"/>
  <c r="B57" i="86"/>
  <c r="B56" i="86"/>
  <c r="B55" i="86"/>
  <c r="B54" i="86"/>
  <c r="B53" i="86"/>
  <c r="B52" i="86"/>
  <c r="B51" i="86"/>
  <c r="B50" i="86"/>
  <c r="B49" i="86"/>
  <c r="B48" i="86"/>
  <c r="B47" i="86"/>
  <c r="B46" i="86"/>
  <c r="B45" i="86"/>
  <c r="B44" i="86"/>
  <c r="B43" i="86"/>
  <c r="B42" i="86"/>
  <c r="B41" i="86"/>
  <c r="B40" i="86"/>
  <c r="B39" i="86"/>
  <c r="B38" i="86"/>
  <c r="B37" i="86"/>
  <c r="B36" i="86"/>
  <c r="B35" i="86"/>
  <c r="B34" i="86"/>
  <c r="B33" i="86"/>
  <c r="B32" i="86"/>
  <c r="B31" i="86"/>
  <c r="B30" i="86"/>
  <c r="B29" i="86"/>
  <c r="B28" i="86"/>
  <c r="B27" i="86"/>
  <c r="B26" i="86"/>
  <c r="B25" i="86"/>
  <c r="B24" i="86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B10" i="86"/>
  <c r="B8" i="86"/>
  <c r="B7" i="86"/>
  <c r="B69" i="111"/>
  <c r="B68" i="111"/>
  <c r="B67" i="111"/>
  <c r="J67" i="111" s="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J55" i="111" s="1"/>
  <c r="B54" i="111"/>
  <c r="J54" i="111" s="1"/>
  <c r="B53" i="111"/>
  <c r="J53" i="111" s="1"/>
  <c r="B52" i="111"/>
  <c r="J52" i="111" s="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8" i="111"/>
  <c r="B7" i="111"/>
  <c r="B69" i="57"/>
  <c r="B68" i="57"/>
  <c r="B67" i="57"/>
  <c r="B66" i="57"/>
  <c r="B65" i="57"/>
  <c r="B64" i="57"/>
  <c r="B63" i="57"/>
  <c r="B62" i="57"/>
  <c r="B61" i="57"/>
  <c r="B60" i="57"/>
  <c r="B59" i="57"/>
  <c r="B58" i="57"/>
  <c r="B57" i="57"/>
  <c r="B56" i="57"/>
  <c r="B55" i="57"/>
  <c r="B54" i="57"/>
  <c r="B53" i="57"/>
  <c r="B52" i="57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8" i="57"/>
  <c r="B7" i="57"/>
  <c r="B69" i="36"/>
  <c r="B68" i="36"/>
  <c r="B67" i="36"/>
  <c r="B66" i="36"/>
  <c r="B65" i="36"/>
  <c r="B64" i="36"/>
  <c r="B63" i="36"/>
  <c r="B62" i="36"/>
  <c r="B61" i="36"/>
  <c r="B60" i="36"/>
  <c r="B59" i="36"/>
  <c r="B58" i="36"/>
  <c r="B57" i="36"/>
  <c r="B56" i="36"/>
  <c r="B55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B36" i="36"/>
  <c r="B35" i="36"/>
  <c r="B34" i="36"/>
  <c r="B33" i="36"/>
  <c r="B32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8" i="36"/>
  <c r="B7" i="36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8" i="3"/>
  <c r="B7" i="3"/>
  <c r="B69" i="119"/>
  <c r="B68" i="119"/>
  <c r="B67" i="119"/>
  <c r="J67" i="119" s="1"/>
  <c r="B66" i="119"/>
  <c r="B65" i="119"/>
  <c r="B64" i="119"/>
  <c r="B63" i="119"/>
  <c r="B62" i="119"/>
  <c r="B61" i="119"/>
  <c r="B60" i="119"/>
  <c r="B59" i="119"/>
  <c r="B58" i="119"/>
  <c r="B57" i="119"/>
  <c r="B56" i="119"/>
  <c r="B55" i="119"/>
  <c r="J55" i="119" s="1"/>
  <c r="B54" i="119"/>
  <c r="J54" i="119" s="1"/>
  <c r="B53" i="119"/>
  <c r="J53" i="119" s="1"/>
  <c r="B52" i="119"/>
  <c r="J52" i="119" s="1"/>
  <c r="B51" i="119"/>
  <c r="B50" i="119"/>
  <c r="B49" i="119"/>
  <c r="B48" i="119"/>
  <c r="B47" i="119"/>
  <c r="B46" i="119"/>
  <c r="B45" i="119"/>
  <c r="B44" i="119"/>
  <c r="B43" i="119"/>
  <c r="B42" i="119"/>
  <c r="B41" i="119"/>
  <c r="B40" i="119"/>
  <c r="B39" i="119"/>
  <c r="B38" i="119"/>
  <c r="B37" i="119"/>
  <c r="B36" i="119"/>
  <c r="B35" i="119"/>
  <c r="B34" i="119"/>
  <c r="B33" i="119"/>
  <c r="B32" i="119"/>
  <c r="B31" i="119"/>
  <c r="B30" i="119"/>
  <c r="B29" i="119"/>
  <c r="B28" i="119"/>
  <c r="B27" i="119"/>
  <c r="B26" i="119"/>
  <c r="B25" i="119"/>
  <c r="B24" i="119"/>
  <c r="B23" i="119"/>
  <c r="B22" i="119"/>
  <c r="B21" i="119"/>
  <c r="B20" i="119"/>
  <c r="B19" i="119"/>
  <c r="B18" i="119"/>
  <c r="B17" i="119"/>
  <c r="B16" i="119"/>
  <c r="B15" i="119"/>
  <c r="B14" i="119"/>
  <c r="B13" i="119"/>
  <c r="B12" i="119"/>
  <c r="B11" i="119"/>
  <c r="B10" i="119"/>
  <c r="B8" i="119"/>
  <c r="B7" i="119"/>
  <c r="B69" i="98"/>
  <c r="B68" i="98"/>
  <c r="B67" i="98"/>
  <c r="J67" i="98" s="1"/>
  <c r="B66" i="98"/>
  <c r="B65" i="98"/>
  <c r="B64" i="98"/>
  <c r="B63" i="98"/>
  <c r="B62" i="98"/>
  <c r="B61" i="98"/>
  <c r="B60" i="98"/>
  <c r="B59" i="98"/>
  <c r="B58" i="98"/>
  <c r="B57" i="98"/>
  <c r="B56" i="98"/>
  <c r="B55" i="98"/>
  <c r="J55" i="98" s="1"/>
  <c r="B54" i="98"/>
  <c r="J54" i="98" s="1"/>
  <c r="B53" i="98"/>
  <c r="J53" i="98" s="1"/>
  <c r="B52" i="98"/>
  <c r="J52" i="98" s="1"/>
  <c r="B51" i="98"/>
  <c r="B50" i="98"/>
  <c r="B49" i="98"/>
  <c r="B48" i="98"/>
  <c r="B47" i="98"/>
  <c r="B46" i="98"/>
  <c r="B45" i="98"/>
  <c r="B44" i="98"/>
  <c r="B43" i="98"/>
  <c r="B42" i="98"/>
  <c r="B41" i="98"/>
  <c r="B40" i="98"/>
  <c r="B39" i="98"/>
  <c r="B38" i="98"/>
  <c r="B37" i="98"/>
  <c r="B36" i="98"/>
  <c r="B35" i="98"/>
  <c r="B34" i="98"/>
  <c r="B33" i="98"/>
  <c r="B32" i="98"/>
  <c r="B31" i="98"/>
  <c r="B30" i="98"/>
  <c r="B29" i="98"/>
  <c r="B28" i="98"/>
  <c r="B27" i="98"/>
  <c r="B26" i="98"/>
  <c r="B25" i="98"/>
  <c r="B24" i="98"/>
  <c r="B23" i="98"/>
  <c r="B22" i="98"/>
  <c r="B21" i="98"/>
  <c r="B20" i="98"/>
  <c r="B19" i="98"/>
  <c r="B18" i="98"/>
  <c r="B17" i="98"/>
  <c r="B16" i="98"/>
  <c r="B15" i="98"/>
  <c r="B14" i="98"/>
  <c r="B13" i="98"/>
  <c r="B12" i="98"/>
  <c r="B11" i="98"/>
  <c r="B10" i="98"/>
  <c r="B8" i="98"/>
  <c r="B7" i="98"/>
  <c r="B69" i="13"/>
  <c r="B68" i="13"/>
  <c r="B67" i="13"/>
  <c r="J67" i="13" s="1"/>
  <c r="B66" i="13"/>
  <c r="B65" i="13"/>
  <c r="B64" i="13"/>
  <c r="B63" i="13"/>
  <c r="B62" i="13"/>
  <c r="B61" i="13"/>
  <c r="B60" i="13"/>
  <c r="B59" i="13"/>
  <c r="B58" i="13"/>
  <c r="B57" i="13"/>
  <c r="B56" i="13"/>
  <c r="B55" i="13"/>
  <c r="J55" i="13" s="1"/>
  <c r="B54" i="13"/>
  <c r="J54" i="13" s="1"/>
  <c r="B53" i="13"/>
  <c r="J53" i="13" s="1"/>
  <c r="B52" i="13"/>
  <c r="J52" i="13" s="1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8" i="13"/>
  <c r="B7" i="13"/>
  <c r="B69" i="100"/>
  <c r="B68" i="100"/>
  <c r="B67" i="100"/>
  <c r="J67" i="100" s="1"/>
  <c r="B66" i="100"/>
  <c r="B65" i="100"/>
  <c r="B64" i="100"/>
  <c r="B63" i="100"/>
  <c r="B62" i="100"/>
  <c r="B61" i="100"/>
  <c r="B60" i="100"/>
  <c r="B59" i="100"/>
  <c r="B58" i="100"/>
  <c r="B57" i="100"/>
  <c r="B56" i="100"/>
  <c r="B55" i="100"/>
  <c r="J55" i="100" s="1"/>
  <c r="B54" i="100"/>
  <c r="J54" i="100" s="1"/>
  <c r="B53" i="100"/>
  <c r="J53" i="100" s="1"/>
  <c r="B52" i="100"/>
  <c r="J52" i="100" s="1"/>
  <c r="B51" i="100"/>
  <c r="B50" i="100"/>
  <c r="B49" i="100"/>
  <c r="B48" i="100"/>
  <c r="B47" i="100"/>
  <c r="B46" i="100"/>
  <c r="B45" i="100"/>
  <c r="B44" i="100"/>
  <c r="B43" i="100"/>
  <c r="B42" i="100"/>
  <c r="B41" i="100"/>
  <c r="B40" i="100"/>
  <c r="B39" i="100"/>
  <c r="B38" i="100"/>
  <c r="B37" i="100"/>
  <c r="B36" i="100"/>
  <c r="B35" i="100"/>
  <c r="B34" i="100"/>
  <c r="B33" i="100"/>
  <c r="B32" i="100"/>
  <c r="B31" i="100"/>
  <c r="B30" i="100"/>
  <c r="B29" i="100"/>
  <c r="B28" i="100"/>
  <c r="B27" i="100"/>
  <c r="B26" i="100"/>
  <c r="B25" i="100"/>
  <c r="B24" i="100"/>
  <c r="B23" i="100"/>
  <c r="B22" i="100"/>
  <c r="B21" i="100"/>
  <c r="B20" i="100"/>
  <c r="B19" i="100"/>
  <c r="B18" i="100"/>
  <c r="B17" i="100"/>
  <c r="B16" i="100"/>
  <c r="B15" i="100"/>
  <c r="B14" i="100"/>
  <c r="B13" i="100"/>
  <c r="B12" i="100"/>
  <c r="B11" i="100"/>
  <c r="B10" i="100"/>
  <c r="B8" i="100"/>
  <c r="B7" i="100"/>
  <c r="B69" i="52"/>
  <c r="B68" i="52"/>
  <c r="B67" i="52"/>
  <c r="J67" i="52" s="1"/>
  <c r="B66" i="52"/>
  <c r="B65" i="52"/>
  <c r="B64" i="52"/>
  <c r="B63" i="52"/>
  <c r="B62" i="52"/>
  <c r="B61" i="52"/>
  <c r="B60" i="52"/>
  <c r="B59" i="52"/>
  <c r="B58" i="52"/>
  <c r="B57" i="52"/>
  <c r="B56" i="52"/>
  <c r="B55" i="52"/>
  <c r="J55" i="52" s="1"/>
  <c r="B54" i="52"/>
  <c r="J54" i="52" s="1"/>
  <c r="B53" i="52"/>
  <c r="J53" i="52" s="1"/>
  <c r="B52" i="52"/>
  <c r="J52" i="52" s="1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8" i="52"/>
  <c r="B7" i="52"/>
  <c r="B69" i="105"/>
  <c r="B68" i="105"/>
  <c r="B67" i="105"/>
  <c r="B66" i="105"/>
  <c r="B65" i="105"/>
  <c r="B64" i="105"/>
  <c r="B63" i="105"/>
  <c r="B62" i="105"/>
  <c r="B61" i="105"/>
  <c r="B60" i="105"/>
  <c r="B59" i="105"/>
  <c r="B58" i="105"/>
  <c r="B57" i="105"/>
  <c r="B56" i="105"/>
  <c r="B55" i="105"/>
  <c r="B54" i="105"/>
  <c r="B53" i="105"/>
  <c r="B52" i="105"/>
  <c r="B51" i="105"/>
  <c r="B50" i="105"/>
  <c r="B49" i="105"/>
  <c r="B48" i="105"/>
  <c r="B47" i="105"/>
  <c r="B46" i="105"/>
  <c r="B45" i="105"/>
  <c r="B44" i="105"/>
  <c r="B43" i="105"/>
  <c r="B42" i="105"/>
  <c r="B41" i="105"/>
  <c r="B40" i="105"/>
  <c r="B39" i="105"/>
  <c r="B38" i="105"/>
  <c r="B37" i="105"/>
  <c r="B36" i="105"/>
  <c r="B35" i="105"/>
  <c r="B34" i="105"/>
  <c r="B33" i="105"/>
  <c r="B32" i="105"/>
  <c r="B31" i="105"/>
  <c r="B30" i="105"/>
  <c r="B29" i="105"/>
  <c r="B28" i="105"/>
  <c r="B27" i="105"/>
  <c r="B26" i="105"/>
  <c r="B25" i="105"/>
  <c r="B24" i="105"/>
  <c r="B23" i="105"/>
  <c r="B22" i="105"/>
  <c r="B21" i="105"/>
  <c r="B20" i="105"/>
  <c r="B19" i="105"/>
  <c r="B18" i="105"/>
  <c r="B17" i="105"/>
  <c r="B16" i="105"/>
  <c r="B15" i="105"/>
  <c r="B14" i="105"/>
  <c r="B13" i="105"/>
  <c r="B12" i="105"/>
  <c r="B11" i="105"/>
  <c r="B10" i="105"/>
  <c r="B8" i="105"/>
  <c r="B7" i="105"/>
  <c r="B69" i="34"/>
  <c r="B68" i="34"/>
  <c r="B67" i="34"/>
  <c r="B66" i="34"/>
  <c r="B65" i="34"/>
  <c r="B64" i="34"/>
  <c r="B63" i="34"/>
  <c r="B62" i="34"/>
  <c r="B61" i="34"/>
  <c r="B60" i="34"/>
  <c r="B59" i="34"/>
  <c r="B58" i="34"/>
  <c r="B57" i="34"/>
  <c r="B56" i="34"/>
  <c r="B55" i="34"/>
  <c r="B54" i="34"/>
  <c r="B53" i="34"/>
  <c r="B52" i="34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8" i="34"/>
  <c r="B7" i="34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8" i="30"/>
  <c r="B7" i="30"/>
  <c r="B69" i="55"/>
  <c r="B67" i="55"/>
  <c r="B66" i="55"/>
  <c r="B65" i="55"/>
  <c r="B64" i="55"/>
  <c r="B63" i="55"/>
  <c r="B62" i="55"/>
  <c r="B61" i="55"/>
  <c r="B60" i="55"/>
  <c r="B59" i="55"/>
  <c r="B58" i="55"/>
  <c r="B57" i="55"/>
  <c r="B56" i="55"/>
  <c r="B55" i="55"/>
  <c r="B54" i="55"/>
  <c r="B53" i="55"/>
  <c r="B52" i="55"/>
  <c r="B51" i="55"/>
  <c r="B50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8" i="55"/>
  <c r="B7" i="55"/>
  <c r="B69" i="114"/>
  <c r="B68" i="114"/>
  <c r="B67" i="114"/>
  <c r="B66" i="114"/>
  <c r="B65" i="114"/>
  <c r="B64" i="114"/>
  <c r="B63" i="114"/>
  <c r="B62" i="114"/>
  <c r="B61" i="114"/>
  <c r="B60" i="114"/>
  <c r="B59" i="114"/>
  <c r="B58" i="114"/>
  <c r="B57" i="114"/>
  <c r="B56" i="114"/>
  <c r="B55" i="114"/>
  <c r="B54" i="114"/>
  <c r="B53" i="114"/>
  <c r="B52" i="114"/>
  <c r="B51" i="114"/>
  <c r="B50" i="114"/>
  <c r="B49" i="114"/>
  <c r="B48" i="114"/>
  <c r="B47" i="114"/>
  <c r="B46" i="114"/>
  <c r="B45" i="114"/>
  <c r="B44" i="114"/>
  <c r="B43" i="114"/>
  <c r="B42" i="114"/>
  <c r="B41" i="114"/>
  <c r="B40" i="114"/>
  <c r="B39" i="114"/>
  <c r="B38" i="114"/>
  <c r="B37" i="114"/>
  <c r="B36" i="114"/>
  <c r="B35" i="114"/>
  <c r="B34" i="114"/>
  <c r="B33" i="114"/>
  <c r="B32" i="114"/>
  <c r="B31" i="114"/>
  <c r="B30" i="114"/>
  <c r="B29" i="114"/>
  <c r="B28" i="114"/>
  <c r="B27" i="114"/>
  <c r="B26" i="114"/>
  <c r="B25" i="114"/>
  <c r="B24" i="114"/>
  <c r="B23" i="114"/>
  <c r="B22" i="114"/>
  <c r="B21" i="114"/>
  <c r="B20" i="114"/>
  <c r="B19" i="114"/>
  <c r="B18" i="114"/>
  <c r="B17" i="114"/>
  <c r="B16" i="114"/>
  <c r="B15" i="114"/>
  <c r="B14" i="114"/>
  <c r="B13" i="114"/>
  <c r="B12" i="114"/>
  <c r="B11" i="114"/>
  <c r="B10" i="114"/>
  <c r="B8" i="114"/>
  <c r="B7" i="114"/>
  <c r="B69" i="112"/>
  <c r="B68" i="112"/>
  <c r="B67" i="112"/>
  <c r="B66" i="112"/>
  <c r="B65" i="112"/>
  <c r="B64" i="112"/>
  <c r="B63" i="112"/>
  <c r="B62" i="112"/>
  <c r="B61" i="112"/>
  <c r="B60" i="112"/>
  <c r="B59" i="112"/>
  <c r="B58" i="112"/>
  <c r="B57" i="112"/>
  <c r="B56" i="112"/>
  <c r="B55" i="112"/>
  <c r="B54" i="112"/>
  <c r="B53" i="112"/>
  <c r="B52" i="112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B37" i="112"/>
  <c r="B36" i="112"/>
  <c r="B35" i="112"/>
  <c r="B34" i="112"/>
  <c r="B33" i="112"/>
  <c r="B32" i="112"/>
  <c r="B31" i="112"/>
  <c r="B30" i="112"/>
  <c r="B29" i="112"/>
  <c r="B28" i="112"/>
  <c r="B27" i="112"/>
  <c r="B26" i="112"/>
  <c r="B25" i="112"/>
  <c r="B24" i="112"/>
  <c r="B23" i="112"/>
  <c r="B22" i="112"/>
  <c r="B21" i="112"/>
  <c r="B20" i="112"/>
  <c r="B19" i="112"/>
  <c r="B18" i="112"/>
  <c r="B17" i="112"/>
  <c r="B16" i="112"/>
  <c r="B15" i="112"/>
  <c r="B14" i="112"/>
  <c r="B13" i="112"/>
  <c r="B12" i="112"/>
  <c r="B11" i="112"/>
  <c r="B10" i="112"/>
  <c r="B8" i="112"/>
  <c r="B7" i="112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8" i="11"/>
  <c r="B7" i="11"/>
  <c r="B69" i="115"/>
  <c r="B68" i="115"/>
  <c r="B67" i="115"/>
  <c r="B66" i="115"/>
  <c r="B65" i="115"/>
  <c r="B64" i="115"/>
  <c r="B63" i="115"/>
  <c r="B62" i="115"/>
  <c r="B61" i="115"/>
  <c r="B60" i="115"/>
  <c r="B59" i="115"/>
  <c r="B58" i="115"/>
  <c r="B57" i="115"/>
  <c r="B56" i="115"/>
  <c r="B55" i="115"/>
  <c r="B54" i="115"/>
  <c r="B53" i="115"/>
  <c r="B52" i="115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8" i="115"/>
  <c r="B7" i="115"/>
  <c r="B69" i="106"/>
  <c r="B68" i="106"/>
  <c r="B67" i="106"/>
  <c r="B66" i="106"/>
  <c r="B65" i="106"/>
  <c r="B64" i="106"/>
  <c r="B63" i="106"/>
  <c r="B62" i="106"/>
  <c r="B61" i="106"/>
  <c r="B60" i="106"/>
  <c r="B59" i="106"/>
  <c r="B58" i="106"/>
  <c r="B57" i="106"/>
  <c r="B56" i="106"/>
  <c r="B55" i="106"/>
  <c r="B54" i="106"/>
  <c r="B53" i="106"/>
  <c r="B52" i="106"/>
  <c r="B51" i="106"/>
  <c r="B50" i="106"/>
  <c r="B49" i="106"/>
  <c r="B48" i="106"/>
  <c r="B47" i="106"/>
  <c r="B46" i="106"/>
  <c r="B45" i="106"/>
  <c r="B44" i="106"/>
  <c r="B43" i="106"/>
  <c r="B42" i="106"/>
  <c r="B41" i="106"/>
  <c r="B40" i="106"/>
  <c r="B39" i="106"/>
  <c r="B38" i="106"/>
  <c r="B37" i="106"/>
  <c r="B36" i="106"/>
  <c r="B35" i="106"/>
  <c r="B34" i="106"/>
  <c r="B33" i="106"/>
  <c r="B32" i="106"/>
  <c r="B31" i="106"/>
  <c r="B30" i="106"/>
  <c r="B29" i="106"/>
  <c r="B28" i="106"/>
  <c r="B27" i="106"/>
  <c r="B26" i="106"/>
  <c r="B25" i="106"/>
  <c r="B24" i="106"/>
  <c r="B23" i="106"/>
  <c r="B22" i="106"/>
  <c r="B21" i="106"/>
  <c r="B20" i="106"/>
  <c r="B19" i="106"/>
  <c r="B18" i="106"/>
  <c r="B17" i="106"/>
  <c r="B16" i="106"/>
  <c r="B15" i="106"/>
  <c r="B14" i="106"/>
  <c r="B13" i="106"/>
  <c r="B12" i="106"/>
  <c r="B11" i="106"/>
  <c r="B10" i="106"/>
  <c r="B8" i="106"/>
  <c r="B7" i="106"/>
  <c r="B69" i="59"/>
  <c r="B68" i="59"/>
  <c r="B67" i="59"/>
  <c r="B66" i="59"/>
  <c r="B65" i="59"/>
  <c r="B64" i="59"/>
  <c r="B63" i="59"/>
  <c r="B62" i="59"/>
  <c r="B61" i="59"/>
  <c r="B60" i="59"/>
  <c r="B59" i="59"/>
  <c r="B58" i="59"/>
  <c r="B57" i="59"/>
  <c r="B56" i="59"/>
  <c r="B55" i="59"/>
  <c r="B54" i="59"/>
  <c r="B53" i="59"/>
  <c r="B52" i="59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8" i="59"/>
  <c r="B7" i="59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8" i="10"/>
  <c r="B7" i="10"/>
  <c r="B69" i="61"/>
  <c r="B68" i="61"/>
  <c r="B67" i="61"/>
  <c r="B66" i="61"/>
  <c r="B65" i="61"/>
  <c r="B64" i="61"/>
  <c r="B63" i="61"/>
  <c r="B62" i="61"/>
  <c r="B61" i="61"/>
  <c r="B60" i="61"/>
  <c r="B59" i="61"/>
  <c r="B58" i="61"/>
  <c r="B57" i="61"/>
  <c r="B56" i="61"/>
  <c r="B55" i="61"/>
  <c r="B54" i="61"/>
  <c r="B53" i="61"/>
  <c r="B52" i="6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20" i="61"/>
  <c r="B19" i="61"/>
  <c r="B18" i="61"/>
  <c r="B17" i="61"/>
  <c r="B16" i="61"/>
  <c r="B15" i="61"/>
  <c r="B14" i="61"/>
  <c r="B13" i="61"/>
  <c r="B12" i="61"/>
  <c r="B11" i="61"/>
  <c r="B10" i="61"/>
  <c r="B8" i="61"/>
  <c r="B7" i="61"/>
  <c r="B69" i="56"/>
  <c r="B68" i="56"/>
  <c r="B67" i="56"/>
  <c r="B66" i="56"/>
  <c r="B65" i="56"/>
  <c r="B64" i="56"/>
  <c r="B63" i="56"/>
  <c r="B62" i="56"/>
  <c r="B61" i="56"/>
  <c r="B60" i="56"/>
  <c r="B59" i="56"/>
  <c r="B58" i="56"/>
  <c r="B57" i="56"/>
  <c r="B56" i="56"/>
  <c r="B55" i="56"/>
  <c r="B54" i="56"/>
  <c r="B53" i="56"/>
  <c r="B52" i="56"/>
  <c r="B51" i="56"/>
  <c r="B50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B35" i="56"/>
  <c r="B34" i="56"/>
  <c r="B33" i="56"/>
  <c r="B32" i="56"/>
  <c r="B31" i="56"/>
  <c r="B30" i="56"/>
  <c r="B29" i="56"/>
  <c r="B28" i="56"/>
  <c r="B27" i="56"/>
  <c r="B26" i="56"/>
  <c r="B25" i="56"/>
  <c r="B24" i="56"/>
  <c r="B23" i="56"/>
  <c r="B22" i="56"/>
  <c r="B21" i="56"/>
  <c r="B20" i="56"/>
  <c r="B19" i="56"/>
  <c r="B18" i="56"/>
  <c r="B17" i="56"/>
  <c r="B16" i="56"/>
  <c r="B15" i="56"/>
  <c r="B14" i="56"/>
  <c r="B13" i="56"/>
  <c r="B12" i="56"/>
  <c r="B11" i="56"/>
  <c r="B10" i="56"/>
  <c r="B8" i="56"/>
  <c r="B7" i="56"/>
  <c r="B69" i="73"/>
  <c r="B68" i="73"/>
  <c r="B67" i="73"/>
  <c r="B66" i="73"/>
  <c r="B65" i="73"/>
  <c r="B64" i="73"/>
  <c r="B63" i="73"/>
  <c r="B62" i="73"/>
  <c r="B61" i="73"/>
  <c r="B60" i="73"/>
  <c r="B59" i="73"/>
  <c r="B58" i="73"/>
  <c r="B57" i="73"/>
  <c r="B56" i="73"/>
  <c r="B55" i="73"/>
  <c r="B54" i="73"/>
  <c r="B53" i="73"/>
  <c r="B52" i="73"/>
  <c r="B51" i="73"/>
  <c r="B50" i="73"/>
  <c r="B49" i="73"/>
  <c r="B48" i="73"/>
  <c r="B47" i="73"/>
  <c r="B46" i="73"/>
  <c r="B45" i="73"/>
  <c r="B44" i="73"/>
  <c r="B43" i="73"/>
  <c r="B42" i="73"/>
  <c r="B41" i="73"/>
  <c r="B40" i="73"/>
  <c r="B39" i="73"/>
  <c r="B38" i="73"/>
  <c r="B37" i="73"/>
  <c r="B36" i="73"/>
  <c r="B35" i="73"/>
  <c r="B34" i="73"/>
  <c r="B33" i="73"/>
  <c r="B32" i="73"/>
  <c r="B31" i="73"/>
  <c r="B30" i="73"/>
  <c r="B29" i="73"/>
  <c r="B28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/>
  <c r="B14" i="73"/>
  <c r="B13" i="73"/>
  <c r="B12" i="73"/>
  <c r="B11" i="73"/>
  <c r="B10" i="73"/>
  <c r="B8" i="73"/>
  <c r="B7" i="73"/>
  <c r="B69" i="62"/>
  <c r="B68" i="62"/>
  <c r="B67" i="62"/>
  <c r="B66" i="62"/>
  <c r="B65" i="62"/>
  <c r="B64" i="62"/>
  <c r="B63" i="62"/>
  <c r="B62" i="62"/>
  <c r="B61" i="62"/>
  <c r="B60" i="62"/>
  <c r="B59" i="62"/>
  <c r="B58" i="62"/>
  <c r="B57" i="62"/>
  <c r="B56" i="62"/>
  <c r="B55" i="62"/>
  <c r="B54" i="62"/>
  <c r="B53" i="62"/>
  <c r="B52" i="62"/>
  <c r="B51" i="62"/>
  <c r="B50" i="62"/>
  <c r="B49" i="62"/>
  <c r="B48" i="62"/>
  <c r="B47" i="62"/>
  <c r="B46" i="62"/>
  <c r="B45" i="62"/>
  <c r="B44" i="62"/>
  <c r="B43" i="62"/>
  <c r="B42" i="62"/>
  <c r="B41" i="62"/>
  <c r="B40" i="62"/>
  <c r="B39" i="62"/>
  <c r="B38" i="62"/>
  <c r="B37" i="62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8" i="62"/>
  <c r="B7" i="62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8" i="19"/>
  <c r="B7" i="19"/>
  <c r="B69" i="63"/>
  <c r="B68" i="63"/>
  <c r="B67" i="63"/>
  <c r="B66" i="63"/>
  <c r="B65" i="63"/>
  <c r="B64" i="63"/>
  <c r="B63" i="63"/>
  <c r="B62" i="63"/>
  <c r="B61" i="63"/>
  <c r="B60" i="63"/>
  <c r="B59" i="63"/>
  <c r="B58" i="63"/>
  <c r="B57" i="63"/>
  <c r="B56" i="63"/>
  <c r="B55" i="63"/>
  <c r="B54" i="63"/>
  <c r="B53" i="63"/>
  <c r="B52" i="63"/>
  <c r="B51" i="63"/>
  <c r="B50" i="63"/>
  <c r="B49" i="63"/>
  <c r="B48" i="63"/>
  <c r="B47" i="63"/>
  <c r="B46" i="63"/>
  <c r="B45" i="63"/>
  <c r="B44" i="63"/>
  <c r="B43" i="63"/>
  <c r="B42" i="63"/>
  <c r="B41" i="63"/>
  <c r="B40" i="63"/>
  <c r="B39" i="63"/>
  <c r="B38" i="63"/>
  <c r="B37" i="63"/>
  <c r="B36" i="63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8" i="63"/>
  <c r="B7" i="63"/>
  <c r="B69" i="54"/>
  <c r="B68" i="54"/>
  <c r="B67" i="54"/>
  <c r="B66" i="54"/>
  <c r="B65" i="54"/>
  <c r="B64" i="54"/>
  <c r="B63" i="54"/>
  <c r="B62" i="54"/>
  <c r="B61" i="54"/>
  <c r="B60" i="54"/>
  <c r="B59" i="54"/>
  <c r="B58" i="54"/>
  <c r="B57" i="54"/>
  <c r="B56" i="54"/>
  <c r="B55" i="54"/>
  <c r="B54" i="54"/>
  <c r="B53" i="54"/>
  <c r="B52" i="54"/>
  <c r="B51" i="54"/>
  <c r="B50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8" i="54"/>
  <c r="B7" i="54"/>
  <c r="B69" i="17"/>
  <c r="B68" i="17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8" i="17"/>
  <c r="B7" i="17"/>
  <c r="B69" i="74"/>
  <c r="B68" i="74"/>
  <c r="B67" i="74"/>
  <c r="B66" i="74"/>
  <c r="B65" i="74"/>
  <c r="B64" i="74"/>
  <c r="B63" i="74"/>
  <c r="B62" i="74"/>
  <c r="B61" i="74"/>
  <c r="B60" i="74"/>
  <c r="B59" i="74"/>
  <c r="B58" i="74"/>
  <c r="B57" i="74"/>
  <c r="B56" i="74"/>
  <c r="B55" i="74"/>
  <c r="B54" i="74"/>
  <c r="B53" i="74"/>
  <c r="B52" i="74"/>
  <c r="B51" i="74"/>
  <c r="B50" i="74"/>
  <c r="B49" i="74"/>
  <c r="B48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2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8" i="74"/>
  <c r="B7" i="74"/>
  <c r="B69" i="75"/>
  <c r="B68" i="75"/>
  <c r="B67" i="75"/>
  <c r="B66" i="75"/>
  <c r="B65" i="75"/>
  <c r="B64" i="75"/>
  <c r="B63" i="75"/>
  <c r="B62" i="75"/>
  <c r="B61" i="75"/>
  <c r="B60" i="75"/>
  <c r="B59" i="75"/>
  <c r="B58" i="75"/>
  <c r="B57" i="75"/>
  <c r="B56" i="75"/>
  <c r="B55" i="75"/>
  <c r="B54" i="75"/>
  <c r="B53" i="75"/>
  <c r="B52" i="75"/>
  <c r="B51" i="75"/>
  <c r="B50" i="75"/>
  <c r="B49" i="75"/>
  <c r="B48" i="75"/>
  <c r="B47" i="75"/>
  <c r="B46" i="75"/>
  <c r="B45" i="75"/>
  <c r="B44" i="75"/>
  <c r="B43" i="75"/>
  <c r="B42" i="75"/>
  <c r="B41" i="75"/>
  <c r="B40" i="75"/>
  <c r="B39" i="75"/>
  <c r="B38" i="75"/>
  <c r="B37" i="75"/>
  <c r="B36" i="75"/>
  <c r="B35" i="75"/>
  <c r="B34" i="75"/>
  <c r="B33" i="75"/>
  <c r="B32" i="75"/>
  <c r="B31" i="75"/>
  <c r="B30" i="75"/>
  <c r="B29" i="75"/>
  <c r="B28" i="75"/>
  <c r="B27" i="75"/>
  <c r="B26" i="75"/>
  <c r="B25" i="75"/>
  <c r="B24" i="75"/>
  <c r="B23" i="75"/>
  <c r="B22" i="75"/>
  <c r="B21" i="75"/>
  <c r="B20" i="75"/>
  <c r="B19" i="75"/>
  <c r="B18" i="75"/>
  <c r="B17" i="75"/>
  <c r="B16" i="75"/>
  <c r="B15" i="75"/>
  <c r="B14" i="75"/>
  <c r="B13" i="75"/>
  <c r="B12" i="75"/>
  <c r="B11" i="75"/>
  <c r="B10" i="75"/>
  <c r="B8" i="75"/>
  <c r="B7" i="75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8" i="12"/>
  <c r="B7" i="12"/>
  <c r="B69" i="101"/>
  <c r="B68" i="101"/>
  <c r="B67" i="10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B54" i="101"/>
  <c r="B53" i="101"/>
  <c r="B52" i="10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8" i="101"/>
  <c r="B7" i="101"/>
  <c r="B69" i="123"/>
  <c r="B68" i="123"/>
  <c r="B67" i="123"/>
  <c r="B66" i="123"/>
  <c r="B65" i="123"/>
  <c r="B64" i="123"/>
  <c r="B63" i="123"/>
  <c r="B62" i="123"/>
  <c r="B61" i="123"/>
  <c r="B60" i="123"/>
  <c r="B59" i="123"/>
  <c r="B58" i="123"/>
  <c r="B57" i="123"/>
  <c r="B56" i="123"/>
  <c r="B55" i="123"/>
  <c r="B54" i="123"/>
  <c r="B53" i="123"/>
  <c r="B52" i="123"/>
  <c r="B51" i="123"/>
  <c r="B50" i="123"/>
  <c r="B49" i="123"/>
  <c r="B48" i="123"/>
  <c r="B47" i="123"/>
  <c r="B46" i="123"/>
  <c r="B45" i="123"/>
  <c r="B44" i="123"/>
  <c r="B43" i="123"/>
  <c r="B42" i="123"/>
  <c r="B41" i="123"/>
  <c r="B40" i="123"/>
  <c r="B39" i="123"/>
  <c r="B38" i="123"/>
  <c r="B37" i="123"/>
  <c r="B36" i="123"/>
  <c r="B35" i="123"/>
  <c r="B34" i="123"/>
  <c r="B33" i="123"/>
  <c r="B32" i="123"/>
  <c r="B31" i="123"/>
  <c r="B30" i="123"/>
  <c r="B29" i="123"/>
  <c r="B28" i="123"/>
  <c r="B27" i="123"/>
  <c r="B26" i="123"/>
  <c r="B25" i="123"/>
  <c r="B24" i="123"/>
  <c r="B23" i="123"/>
  <c r="B22" i="123"/>
  <c r="B21" i="123"/>
  <c r="B20" i="123"/>
  <c r="B19" i="123"/>
  <c r="B18" i="123"/>
  <c r="B17" i="123"/>
  <c r="B16" i="123"/>
  <c r="B15" i="123"/>
  <c r="B14" i="123"/>
  <c r="B13" i="123"/>
  <c r="B12" i="123"/>
  <c r="B11" i="123"/>
  <c r="B10" i="123"/>
  <c r="B8" i="123"/>
  <c r="B7" i="123"/>
  <c r="B69" i="78"/>
  <c r="B68" i="78"/>
  <c r="B67" i="78"/>
  <c r="B66" i="78"/>
  <c r="B65" i="78"/>
  <c r="B64" i="78"/>
  <c r="B63" i="78"/>
  <c r="B62" i="78"/>
  <c r="B61" i="78"/>
  <c r="B60" i="78"/>
  <c r="B59" i="78"/>
  <c r="B58" i="78"/>
  <c r="B57" i="78"/>
  <c r="B56" i="78"/>
  <c r="B55" i="78"/>
  <c r="B54" i="78"/>
  <c r="B53" i="78"/>
  <c r="B52" i="78"/>
  <c r="B51" i="78"/>
  <c r="B50" i="78"/>
  <c r="B49" i="78"/>
  <c r="B48" i="78"/>
  <c r="B47" i="78"/>
  <c r="B46" i="78"/>
  <c r="B45" i="78"/>
  <c r="B44" i="78"/>
  <c r="B43" i="78"/>
  <c r="B42" i="78"/>
  <c r="B41" i="78"/>
  <c r="B40" i="78"/>
  <c r="B39" i="78"/>
  <c r="B38" i="78"/>
  <c r="B37" i="78"/>
  <c r="B36" i="78"/>
  <c r="B35" i="78"/>
  <c r="B34" i="78"/>
  <c r="B33" i="78"/>
  <c r="B32" i="78"/>
  <c r="B31" i="78"/>
  <c r="B30" i="78"/>
  <c r="B29" i="78"/>
  <c r="B28" i="78"/>
  <c r="B27" i="78"/>
  <c r="B26" i="78"/>
  <c r="B25" i="78"/>
  <c r="B24" i="78"/>
  <c r="B23" i="78"/>
  <c r="B22" i="78"/>
  <c r="B21" i="78"/>
  <c r="B20" i="78"/>
  <c r="B19" i="78"/>
  <c r="B18" i="78"/>
  <c r="B17" i="78"/>
  <c r="B16" i="78"/>
  <c r="B15" i="78"/>
  <c r="B14" i="78"/>
  <c r="B13" i="78"/>
  <c r="B12" i="78"/>
  <c r="B11" i="78"/>
  <c r="B10" i="78"/>
  <c r="B8" i="78"/>
  <c r="B7" i="78"/>
  <c r="B69" i="79"/>
  <c r="B68" i="79"/>
  <c r="B67" i="79"/>
  <c r="B66" i="79"/>
  <c r="B65" i="79"/>
  <c r="B64" i="79"/>
  <c r="B63" i="79"/>
  <c r="B62" i="79"/>
  <c r="B61" i="79"/>
  <c r="B60" i="79"/>
  <c r="B59" i="79"/>
  <c r="B58" i="79"/>
  <c r="B57" i="79"/>
  <c r="B56" i="79"/>
  <c r="B55" i="79"/>
  <c r="B54" i="79"/>
  <c r="B53" i="79"/>
  <c r="B52" i="79"/>
  <c r="B51" i="79"/>
  <c r="B50" i="79"/>
  <c r="B49" i="79"/>
  <c r="B48" i="79"/>
  <c r="B47" i="79"/>
  <c r="B46" i="79"/>
  <c r="B45" i="79"/>
  <c r="B44" i="79"/>
  <c r="B43" i="79"/>
  <c r="B42" i="79"/>
  <c r="B41" i="79"/>
  <c r="B40" i="79"/>
  <c r="B39" i="79"/>
  <c r="B38" i="79"/>
  <c r="B37" i="79"/>
  <c r="B36" i="79"/>
  <c r="B35" i="79"/>
  <c r="B34" i="79"/>
  <c r="B33" i="79"/>
  <c r="B32" i="79"/>
  <c r="B31" i="79"/>
  <c r="B30" i="79"/>
  <c r="B29" i="79"/>
  <c r="B28" i="79"/>
  <c r="B27" i="79"/>
  <c r="B26" i="79"/>
  <c r="B25" i="79"/>
  <c r="B24" i="79"/>
  <c r="B23" i="79"/>
  <c r="B22" i="79"/>
  <c r="B21" i="79"/>
  <c r="B20" i="79"/>
  <c r="B19" i="79"/>
  <c r="B18" i="79"/>
  <c r="B17" i="79"/>
  <c r="B16" i="79"/>
  <c r="B15" i="79"/>
  <c r="B14" i="79"/>
  <c r="B13" i="79"/>
  <c r="B12" i="79"/>
  <c r="B11" i="79"/>
  <c r="B10" i="79"/>
  <c r="B8" i="79"/>
  <c r="B7" i="79"/>
  <c r="B69" i="80"/>
  <c r="B68" i="80"/>
  <c r="B67" i="80"/>
  <c r="B66" i="80"/>
  <c r="B65" i="80"/>
  <c r="B64" i="80"/>
  <c r="B63" i="80"/>
  <c r="B62" i="80"/>
  <c r="B61" i="80"/>
  <c r="B60" i="80"/>
  <c r="B59" i="80"/>
  <c r="B58" i="80"/>
  <c r="B57" i="80"/>
  <c r="B56" i="80"/>
  <c r="B55" i="80"/>
  <c r="B54" i="80"/>
  <c r="B53" i="80"/>
  <c r="B52" i="80"/>
  <c r="B51" i="80"/>
  <c r="B50" i="80"/>
  <c r="B49" i="80"/>
  <c r="B48" i="80"/>
  <c r="B47" i="80"/>
  <c r="B46" i="80"/>
  <c r="B45" i="80"/>
  <c r="B44" i="80"/>
  <c r="B43" i="80"/>
  <c r="B42" i="80"/>
  <c r="B41" i="80"/>
  <c r="B40" i="80"/>
  <c r="B39" i="80"/>
  <c r="B38" i="80"/>
  <c r="B37" i="80"/>
  <c r="B36" i="80"/>
  <c r="B35" i="80"/>
  <c r="B34" i="80"/>
  <c r="B33" i="80"/>
  <c r="B32" i="80"/>
  <c r="B31" i="80"/>
  <c r="B30" i="80"/>
  <c r="B29" i="80"/>
  <c r="B28" i="80"/>
  <c r="B27" i="80"/>
  <c r="B26" i="80"/>
  <c r="B25" i="80"/>
  <c r="B24" i="80"/>
  <c r="B23" i="80"/>
  <c r="B22" i="80"/>
  <c r="B21" i="80"/>
  <c r="B20" i="80"/>
  <c r="B19" i="80"/>
  <c r="B18" i="80"/>
  <c r="B17" i="80"/>
  <c r="B16" i="80"/>
  <c r="B15" i="80"/>
  <c r="B14" i="80"/>
  <c r="B13" i="80"/>
  <c r="B12" i="80"/>
  <c r="B11" i="80"/>
  <c r="B10" i="80"/>
  <c r="B8" i="80"/>
  <c r="B7" i="80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8" i="8"/>
  <c r="B7" i="8"/>
  <c r="B69" i="77"/>
  <c r="B68" i="77"/>
  <c r="B67" i="77"/>
  <c r="B66" i="77"/>
  <c r="B65" i="77"/>
  <c r="B64" i="77"/>
  <c r="B63" i="77"/>
  <c r="B62" i="77"/>
  <c r="B61" i="77"/>
  <c r="B60" i="77"/>
  <c r="B59" i="77"/>
  <c r="B58" i="77"/>
  <c r="B57" i="77"/>
  <c r="B56" i="77"/>
  <c r="B55" i="77"/>
  <c r="B54" i="77"/>
  <c r="B53" i="77"/>
  <c r="B52" i="77"/>
  <c r="B51" i="77"/>
  <c r="B50" i="77"/>
  <c r="B49" i="77"/>
  <c r="B48" i="77"/>
  <c r="B47" i="77"/>
  <c r="B46" i="77"/>
  <c r="B45" i="77"/>
  <c r="B44" i="77"/>
  <c r="B43" i="77"/>
  <c r="B42" i="77"/>
  <c r="B41" i="77"/>
  <c r="B40" i="77"/>
  <c r="B39" i="77"/>
  <c r="B38" i="77"/>
  <c r="B37" i="77"/>
  <c r="B36" i="77"/>
  <c r="B35" i="77"/>
  <c r="B34" i="77"/>
  <c r="B33" i="77"/>
  <c r="B32" i="77"/>
  <c r="B31" i="77"/>
  <c r="B30" i="77"/>
  <c r="B29" i="77"/>
  <c r="B28" i="77"/>
  <c r="B27" i="77"/>
  <c r="B26" i="77"/>
  <c r="B25" i="77"/>
  <c r="B24" i="77"/>
  <c r="B23" i="77"/>
  <c r="B22" i="77"/>
  <c r="B21" i="77"/>
  <c r="B20" i="77"/>
  <c r="B19" i="77"/>
  <c r="B18" i="77"/>
  <c r="B17" i="77"/>
  <c r="B16" i="77"/>
  <c r="B15" i="77"/>
  <c r="B14" i="77"/>
  <c r="B13" i="77"/>
  <c r="B12" i="77"/>
  <c r="B11" i="77"/>
  <c r="B10" i="77"/>
  <c r="B8" i="77"/>
  <c r="B7" i="77"/>
  <c r="B69" i="81"/>
  <c r="B68" i="81"/>
  <c r="B67" i="81"/>
  <c r="B66" i="81"/>
  <c r="B65" i="81"/>
  <c r="B64" i="81"/>
  <c r="B63" i="81"/>
  <c r="B62" i="81"/>
  <c r="B61" i="81"/>
  <c r="B60" i="81"/>
  <c r="B59" i="81"/>
  <c r="B58" i="81"/>
  <c r="B57" i="81"/>
  <c r="B56" i="81"/>
  <c r="B55" i="81"/>
  <c r="B54" i="81"/>
  <c r="B53" i="81"/>
  <c r="B52" i="81"/>
  <c r="B51" i="81"/>
  <c r="B50" i="81"/>
  <c r="B49" i="81"/>
  <c r="B48" i="81"/>
  <c r="B47" i="81"/>
  <c r="B46" i="81"/>
  <c r="B45" i="81"/>
  <c r="B44" i="81"/>
  <c r="B43" i="81"/>
  <c r="B42" i="81"/>
  <c r="B41" i="81"/>
  <c r="B40" i="81"/>
  <c r="B39" i="81"/>
  <c r="B38" i="81"/>
  <c r="B37" i="81"/>
  <c r="B36" i="81"/>
  <c r="B35" i="81"/>
  <c r="B34" i="81"/>
  <c r="B33" i="81"/>
  <c r="B32" i="81"/>
  <c r="B31" i="81"/>
  <c r="B30" i="81"/>
  <c r="B29" i="81"/>
  <c r="B28" i="81"/>
  <c r="B27" i="81"/>
  <c r="B26" i="81"/>
  <c r="B25" i="81"/>
  <c r="B24" i="81"/>
  <c r="B23" i="81"/>
  <c r="B22" i="81"/>
  <c r="B21" i="81"/>
  <c r="B20" i="81"/>
  <c r="B19" i="81"/>
  <c r="B18" i="81"/>
  <c r="B17" i="81"/>
  <c r="B16" i="81"/>
  <c r="B15" i="81"/>
  <c r="B14" i="81"/>
  <c r="B13" i="81"/>
  <c r="B12" i="81"/>
  <c r="B11" i="81"/>
  <c r="B10" i="81"/>
  <c r="B8" i="81"/>
  <c r="B7" i="81"/>
  <c r="B69" i="65"/>
  <c r="B68" i="65"/>
  <c r="B67" i="65"/>
  <c r="B66" i="65"/>
  <c r="B65" i="65"/>
  <c r="B64" i="65"/>
  <c r="B63" i="65"/>
  <c r="B62" i="65"/>
  <c r="B61" i="65"/>
  <c r="B60" i="65"/>
  <c r="B59" i="65"/>
  <c r="B58" i="65"/>
  <c r="B57" i="65"/>
  <c r="B56" i="65"/>
  <c r="B55" i="65"/>
  <c r="B54" i="65"/>
  <c r="B53" i="65"/>
  <c r="B52" i="65"/>
  <c r="B51" i="65"/>
  <c r="B50" i="65"/>
  <c r="B49" i="65"/>
  <c r="B48" i="65"/>
  <c r="B47" i="65"/>
  <c r="B46" i="65"/>
  <c r="B45" i="65"/>
  <c r="B44" i="65"/>
  <c r="B43" i="65"/>
  <c r="B42" i="65"/>
  <c r="B41" i="65"/>
  <c r="B40" i="65"/>
  <c r="B39" i="65"/>
  <c r="B38" i="65"/>
  <c r="B37" i="65"/>
  <c r="B36" i="65"/>
  <c r="B35" i="65"/>
  <c r="B34" i="65"/>
  <c r="B33" i="65"/>
  <c r="B32" i="65"/>
  <c r="B31" i="65"/>
  <c r="B30" i="65"/>
  <c r="B29" i="65"/>
  <c r="B28" i="65"/>
  <c r="B27" i="65"/>
  <c r="B26" i="65"/>
  <c r="B25" i="65"/>
  <c r="B24" i="65"/>
  <c r="B23" i="65"/>
  <c r="B22" i="65"/>
  <c r="B21" i="65"/>
  <c r="B20" i="65"/>
  <c r="B19" i="65"/>
  <c r="B18" i="65"/>
  <c r="B17" i="65"/>
  <c r="B16" i="65"/>
  <c r="B15" i="65"/>
  <c r="B14" i="65"/>
  <c r="B13" i="65"/>
  <c r="B12" i="65"/>
  <c r="B11" i="65"/>
  <c r="B10" i="65"/>
  <c r="B8" i="65"/>
  <c r="B7" i="65"/>
  <c r="B69" i="69"/>
  <c r="B68" i="69"/>
  <c r="B67" i="69"/>
  <c r="B66" i="69"/>
  <c r="B65" i="69"/>
  <c r="B64" i="69"/>
  <c r="B63" i="69"/>
  <c r="B62" i="69"/>
  <c r="B61" i="69"/>
  <c r="B60" i="69"/>
  <c r="B59" i="69"/>
  <c r="B58" i="69"/>
  <c r="B57" i="69"/>
  <c r="B56" i="69"/>
  <c r="B55" i="69"/>
  <c r="B54" i="69"/>
  <c r="B53" i="69"/>
  <c r="B52" i="69"/>
  <c r="B51" i="69"/>
  <c r="B50" i="69"/>
  <c r="B49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B13" i="69"/>
  <c r="B12" i="69"/>
  <c r="B11" i="69"/>
  <c r="B10" i="69"/>
  <c r="B8" i="69"/>
  <c r="B7" i="69"/>
  <c r="B69" i="68"/>
  <c r="B68" i="68"/>
  <c r="B67" i="68"/>
  <c r="B66" i="68"/>
  <c r="B65" i="68"/>
  <c r="B64" i="68"/>
  <c r="B63" i="68"/>
  <c r="B62" i="68"/>
  <c r="B61" i="68"/>
  <c r="B60" i="68"/>
  <c r="B59" i="68"/>
  <c r="B58" i="68"/>
  <c r="B57" i="68"/>
  <c r="B56" i="68"/>
  <c r="B55" i="68"/>
  <c r="B54" i="68"/>
  <c r="B53" i="68"/>
  <c r="B52" i="68"/>
  <c r="B51" i="68"/>
  <c r="B50" i="68"/>
  <c r="B49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B15" i="68"/>
  <c r="B14" i="68"/>
  <c r="B13" i="68"/>
  <c r="B12" i="68"/>
  <c r="B11" i="68"/>
  <c r="B10" i="68"/>
  <c r="B8" i="68"/>
  <c r="B7" i="68"/>
  <c r="B69" i="67"/>
  <c r="B68" i="67"/>
  <c r="B67" i="67"/>
  <c r="B66" i="67"/>
  <c r="B65" i="67"/>
  <c r="B64" i="67"/>
  <c r="B63" i="67"/>
  <c r="B62" i="67"/>
  <c r="B61" i="67"/>
  <c r="B60" i="67"/>
  <c r="B59" i="67"/>
  <c r="B58" i="67"/>
  <c r="B57" i="67"/>
  <c r="B56" i="67"/>
  <c r="B55" i="67"/>
  <c r="B54" i="67"/>
  <c r="B53" i="67"/>
  <c r="B52" i="67"/>
  <c r="B51" i="67"/>
  <c r="B50" i="67"/>
  <c r="B49" i="67"/>
  <c r="B48" i="67"/>
  <c r="B47" i="67"/>
  <c r="B46" i="67"/>
  <c r="B45" i="67"/>
  <c r="B44" i="67"/>
  <c r="B43" i="67"/>
  <c r="B42" i="67"/>
  <c r="B41" i="67"/>
  <c r="B40" i="67"/>
  <c r="B39" i="67"/>
  <c r="B38" i="67"/>
  <c r="B37" i="67"/>
  <c r="B36" i="67"/>
  <c r="B35" i="67"/>
  <c r="B34" i="67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11" i="67"/>
  <c r="B10" i="67"/>
  <c r="B8" i="67"/>
  <c r="B7" i="67"/>
  <c r="B69" i="70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8" i="70"/>
  <c r="B7" i="70"/>
  <c r="B69" i="117"/>
  <c r="B68" i="117"/>
  <c r="B67" i="117"/>
  <c r="B66" i="117"/>
  <c r="B65" i="117"/>
  <c r="B64" i="117"/>
  <c r="B63" i="117"/>
  <c r="B62" i="117"/>
  <c r="B61" i="117"/>
  <c r="B60" i="117"/>
  <c r="B59" i="117"/>
  <c r="B58" i="117"/>
  <c r="B57" i="117"/>
  <c r="B56" i="117"/>
  <c r="B55" i="117"/>
  <c r="B54" i="117"/>
  <c r="B53" i="117"/>
  <c r="B52" i="117"/>
  <c r="B51" i="117"/>
  <c r="B50" i="117"/>
  <c r="B49" i="117"/>
  <c r="B48" i="117"/>
  <c r="B47" i="117"/>
  <c r="B46" i="117"/>
  <c r="B45" i="117"/>
  <c r="B44" i="117"/>
  <c r="B43" i="117"/>
  <c r="B42" i="117"/>
  <c r="B41" i="117"/>
  <c r="B40" i="117"/>
  <c r="B39" i="117"/>
  <c r="B38" i="117"/>
  <c r="B37" i="117"/>
  <c r="B36" i="117"/>
  <c r="B35" i="117"/>
  <c r="B34" i="117"/>
  <c r="B33" i="117"/>
  <c r="B32" i="117"/>
  <c r="B31" i="117"/>
  <c r="B30" i="117"/>
  <c r="B29" i="117"/>
  <c r="B28" i="117"/>
  <c r="B27" i="117"/>
  <c r="B26" i="117"/>
  <c r="B25" i="117"/>
  <c r="B24" i="117"/>
  <c r="B23" i="117"/>
  <c r="B22" i="117"/>
  <c r="B21" i="117"/>
  <c r="B20" i="117"/>
  <c r="B19" i="117"/>
  <c r="B18" i="117"/>
  <c r="B17" i="117"/>
  <c r="B16" i="117"/>
  <c r="B15" i="117"/>
  <c r="B14" i="117"/>
  <c r="B13" i="117"/>
  <c r="B12" i="117"/>
  <c r="B11" i="117"/>
  <c r="B10" i="117"/>
  <c r="B8" i="117"/>
  <c r="B7" i="117"/>
  <c r="B69" i="83"/>
  <c r="B68" i="83"/>
  <c r="B67" i="83"/>
  <c r="B66" i="83"/>
  <c r="B65" i="83"/>
  <c r="B64" i="83"/>
  <c r="B63" i="83"/>
  <c r="B62" i="83"/>
  <c r="B61" i="83"/>
  <c r="B60" i="83"/>
  <c r="B59" i="83"/>
  <c r="B58" i="83"/>
  <c r="B57" i="83"/>
  <c r="B56" i="83"/>
  <c r="B55" i="83"/>
  <c r="B54" i="83"/>
  <c r="B53" i="83"/>
  <c r="B52" i="83"/>
  <c r="B51" i="83"/>
  <c r="B50" i="83"/>
  <c r="B49" i="83"/>
  <c r="B48" i="83"/>
  <c r="B47" i="83"/>
  <c r="B46" i="83"/>
  <c r="B45" i="83"/>
  <c r="B44" i="83"/>
  <c r="B43" i="83"/>
  <c r="B42" i="83"/>
  <c r="B41" i="83"/>
  <c r="B40" i="83"/>
  <c r="B39" i="83"/>
  <c r="B38" i="83"/>
  <c r="B37" i="83"/>
  <c r="B36" i="83"/>
  <c r="B35" i="83"/>
  <c r="B34" i="83"/>
  <c r="B33" i="83"/>
  <c r="B32" i="83"/>
  <c r="B31" i="83"/>
  <c r="B30" i="83"/>
  <c r="B29" i="83"/>
  <c r="B28" i="83"/>
  <c r="B27" i="83"/>
  <c r="B26" i="83"/>
  <c r="B25" i="83"/>
  <c r="B24" i="83"/>
  <c r="B23" i="83"/>
  <c r="B22" i="83"/>
  <c r="B21" i="83"/>
  <c r="B20" i="83"/>
  <c r="B19" i="83"/>
  <c r="B18" i="83"/>
  <c r="B17" i="83"/>
  <c r="B16" i="83"/>
  <c r="B15" i="83"/>
  <c r="B14" i="83"/>
  <c r="B13" i="83"/>
  <c r="B12" i="83"/>
  <c r="B11" i="83"/>
  <c r="B10" i="83"/>
  <c r="B8" i="83"/>
  <c r="B7" i="83"/>
  <c r="B69" i="71"/>
  <c r="B68" i="71"/>
  <c r="B67" i="71"/>
  <c r="B66" i="71"/>
  <c r="B65" i="71"/>
  <c r="B64" i="71"/>
  <c r="B63" i="71"/>
  <c r="B62" i="71"/>
  <c r="B61" i="71"/>
  <c r="B60" i="71"/>
  <c r="B59" i="71"/>
  <c r="B58" i="71"/>
  <c r="B57" i="71"/>
  <c r="B56" i="71"/>
  <c r="B55" i="71"/>
  <c r="B54" i="71"/>
  <c r="B53" i="71"/>
  <c r="B52" i="71"/>
  <c r="B51" i="71"/>
  <c r="B50" i="71"/>
  <c r="B49" i="71"/>
  <c r="B48" i="71"/>
  <c r="B47" i="71"/>
  <c r="B46" i="71"/>
  <c r="B45" i="71"/>
  <c r="B44" i="71"/>
  <c r="B43" i="71"/>
  <c r="B42" i="71"/>
  <c r="B41" i="71"/>
  <c r="B40" i="71"/>
  <c r="B39" i="71"/>
  <c r="B38" i="71"/>
  <c r="B37" i="71"/>
  <c r="B36" i="71"/>
  <c r="B35" i="71"/>
  <c r="B34" i="71"/>
  <c r="B33" i="71"/>
  <c r="B32" i="71"/>
  <c r="B31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8" i="71"/>
  <c r="B7" i="71"/>
  <c r="B69" i="118"/>
  <c r="B68" i="118"/>
  <c r="B67" i="118"/>
  <c r="B66" i="118"/>
  <c r="B65" i="118"/>
  <c r="B64" i="118"/>
  <c r="B63" i="118"/>
  <c r="B62" i="118"/>
  <c r="B61" i="118"/>
  <c r="B60" i="118"/>
  <c r="B59" i="118"/>
  <c r="B58" i="118"/>
  <c r="B57" i="118"/>
  <c r="B56" i="118"/>
  <c r="B55" i="118"/>
  <c r="B54" i="118"/>
  <c r="B53" i="118"/>
  <c r="B52" i="118"/>
  <c r="B51" i="118"/>
  <c r="B50" i="118"/>
  <c r="B49" i="118"/>
  <c r="B48" i="118"/>
  <c r="B47" i="118"/>
  <c r="B46" i="118"/>
  <c r="B45" i="118"/>
  <c r="B44" i="118"/>
  <c r="B43" i="118"/>
  <c r="B42" i="118"/>
  <c r="B41" i="118"/>
  <c r="B40" i="118"/>
  <c r="B39" i="118"/>
  <c r="B38" i="118"/>
  <c r="B37" i="118"/>
  <c r="B36" i="118"/>
  <c r="B35" i="118"/>
  <c r="B34" i="118"/>
  <c r="B33" i="118"/>
  <c r="B32" i="118"/>
  <c r="B31" i="118"/>
  <c r="B30" i="118"/>
  <c r="B29" i="118"/>
  <c r="B28" i="118"/>
  <c r="B27" i="118"/>
  <c r="B26" i="118"/>
  <c r="B25" i="118"/>
  <c r="B24" i="118"/>
  <c r="B23" i="118"/>
  <c r="B22" i="118"/>
  <c r="B21" i="118"/>
  <c r="B20" i="118"/>
  <c r="B19" i="118"/>
  <c r="B18" i="118"/>
  <c r="B17" i="118"/>
  <c r="B16" i="118"/>
  <c r="B15" i="118"/>
  <c r="B14" i="118"/>
  <c r="B13" i="118"/>
  <c r="B12" i="118"/>
  <c r="B11" i="118"/>
  <c r="B10" i="118"/>
  <c r="B8" i="118"/>
  <c r="B7" i="118"/>
  <c r="B69" i="124"/>
  <c r="B68" i="124"/>
  <c r="B67" i="124"/>
  <c r="B66" i="124"/>
  <c r="B65" i="124"/>
  <c r="B64" i="124"/>
  <c r="B63" i="124"/>
  <c r="B62" i="124"/>
  <c r="B61" i="124"/>
  <c r="B60" i="124"/>
  <c r="B59" i="124"/>
  <c r="B58" i="124"/>
  <c r="B57" i="124"/>
  <c r="B56" i="124"/>
  <c r="B55" i="124"/>
  <c r="B54" i="124"/>
  <c r="B53" i="124"/>
  <c r="B52" i="124"/>
  <c r="B51" i="124"/>
  <c r="B50" i="124"/>
  <c r="B49" i="124"/>
  <c r="B48" i="124"/>
  <c r="B47" i="124"/>
  <c r="B46" i="124"/>
  <c r="B45" i="124"/>
  <c r="B44" i="124"/>
  <c r="B43" i="124"/>
  <c r="B42" i="124"/>
  <c r="B41" i="124"/>
  <c r="B40" i="124"/>
  <c r="B39" i="124"/>
  <c r="B38" i="124"/>
  <c r="B37" i="124"/>
  <c r="B36" i="124"/>
  <c r="B35" i="124"/>
  <c r="B34" i="124"/>
  <c r="B33" i="124"/>
  <c r="B32" i="124"/>
  <c r="B31" i="124"/>
  <c r="B30" i="124"/>
  <c r="B29" i="124"/>
  <c r="B28" i="124"/>
  <c r="B27" i="124"/>
  <c r="B26" i="124"/>
  <c r="B25" i="124"/>
  <c r="B24" i="124"/>
  <c r="B23" i="124"/>
  <c r="B22" i="124"/>
  <c r="B21" i="124"/>
  <c r="B20" i="124"/>
  <c r="B19" i="124"/>
  <c r="B18" i="124"/>
  <c r="B17" i="124"/>
  <c r="B16" i="124"/>
  <c r="B15" i="124"/>
  <c r="B14" i="124"/>
  <c r="B13" i="124"/>
  <c r="B12" i="124"/>
  <c r="B11" i="124"/>
  <c r="B10" i="124"/>
  <c r="B8" i="124"/>
  <c r="B7" i="124"/>
  <c r="B69" i="60"/>
  <c r="B68" i="60"/>
  <c r="B67" i="60"/>
  <c r="B66" i="60"/>
  <c r="B65" i="60"/>
  <c r="B64" i="60"/>
  <c r="B63" i="60"/>
  <c r="B62" i="60"/>
  <c r="B61" i="60"/>
  <c r="B60" i="60"/>
  <c r="B59" i="60"/>
  <c r="B58" i="60"/>
  <c r="B57" i="60"/>
  <c r="B56" i="60"/>
  <c r="B55" i="60"/>
  <c r="B54" i="60"/>
  <c r="B53" i="60"/>
  <c r="B52" i="60"/>
  <c r="B51" i="60"/>
  <c r="B50" i="60"/>
  <c r="B49" i="60"/>
  <c r="B48" i="60"/>
  <c r="B47" i="60"/>
  <c r="B46" i="60"/>
  <c r="B45" i="60"/>
  <c r="B44" i="60"/>
  <c r="B43" i="60"/>
  <c r="B42" i="60"/>
  <c r="B41" i="60"/>
  <c r="B40" i="60"/>
  <c r="B39" i="60"/>
  <c r="B38" i="60"/>
  <c r="B37" i="60"/>
  <c r="B36" i="60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60"/>
  <c r="B10" i="60"/>
  <c r="B8" i="60"/>
  <c r="B7" i="60"/>
  <c r="B69" i="72"/>
  <c r="B68" i="72"/>
  <c r="B67" i="72"/>
  <c r="B66" i="72"/>
  <c r="B65" i="72"/>
  <c r="B64" i="72"/>
  <c r="B63" i="72"/>
  <c r="B62" i="72"/>
  <c r="B61" i="72"/>
  <c r="B60" i="72"/>
  <c r="B59" i="72"/>
  <c r="B58" i="72"/>
  <c r="B57" i="72"/>
  <c r="B56" i="72"/>
  <c r="B55" i="72"/>
  <c r="B54" i="72"/>
  <c r="B53" i="72"/>
  <c r="B52" i="72"/>
  <c r="B51" i="72"/>
  <c r="B50" i="72"/>
  <c r="B49" i="72"/>
  <c r="B48" i="72"/>
  <c r="B47" i="72"/>
  <c r="B46" i="72"/>
  <c r="B45" i="72"/>
  <c r="B44" i="72"/>
  <c r="B43" i="72"/>
  <c r="B42" i="72"/>
  <c r="B41" i="72"/>
  <c r="B40" i="72"/>
  <c r="B39" i="72"/>
  <c r="B38" i="72"/>
  <c r="B37" i="72"/>
  <c r="B36" i="72"/>
  <c r="B35" i="72"/>
  <c r="B34" i="72"/>
  <c r="B33" i="72"/>
  <c r="B32" i="72"/>
  <c r="B31" i="72"/>
  <c r="B30" i="72"/>
  <c r="B29" i="72"/>
  <c r="B28" i="72"/>
  <c r="B27" i="72"/>
  <c r="B26" i="72"/>
  <c r="B25" i="72"/>
  <c r="B24" i="72"/>
  <c r="B23" i="72"/>
  <c r="B22" i="72"/>
  <c r="B21" i="72"/>
  <c r="B20" i="72"/>
  <c r="B19" i="72"/>
  <c r="B18" i="72"/>
  <c r="B17" i="72"/>
  <c r="B16" i="72"/>
  <c r="B15" i="72"/>
  <c r="B14" i="72"/>
  <c r="B13" i="72"/>
  <c r="B12" i="72"/>
  <c r="B11" i="72"/>
  <c r="B10" i="72"/>
  <c r="B8" i="72"/>
  <c r="B7" i="72"/>
  <c r="J67" i="91"/>
  <c r="J67" i="109"/>
  <c r="J67" i="92"/>
  <c r="J67" i="24"/>
  <c r="J67" i="121"/>
  <c r="J67" i="86"/>
  <c r="J67" i="57"/>
  <c r="J67" i="36"/>
  <c r="J67" i="3"/>
  <c r="J67" i="105"/>
  <c r="J67" i="34"/>
  <c r="J67" i="30"/>
  <c r="J67" i="55"/>
  <c r="J67" i="114"/>
  <c r="J67" i="112"/>
  <c r="J67" i="11"/>
  <c r="J67" i="115"/>
  <c r="J67" i="106"/>
  <c r="J67" i="59"/>
  <c r="J67" i="10"/>
  <c r="J67" i="61"/>
  <c r="J67" i="56"/>
  <c r="J67" i="73"/>
  <c r="J67" i="62"/>
  <c r="J67" i="19"/>
  <c r="J67" i="63"/>
  <c r="J67" i="54"/>
  <c r="J67" i="17"/>
  <c r="J67" i="74"/>
  <c r="J67" i="75"/>
  <c r="J67" i="12"/>
  <c r="J67" i="101"/>
  <c r="J67" i="123"/>
  <c r="J67" i="78"/>
  <c r="J67" i="79"/>
  <c r="J67" i="80"/>
  <c r="J67" i="8"/>
  <c r="J67" i="77"/>
  <c r="J67" i="81"/>
  <c r="J67" i="65"/>
  <c r="J67" i="69"/>
  <c r="J67" i="68"/>
  <c r="J67" i="67"/>
  <c r="J67" i="70"/>
  <c r="J67" i="117"/>
  <c r="J67" i="83"/>
  <c r="J67" i="71"/>
  <c r="J67" i="118"/>
  <c r="J67" i="124"/>
  <c r="J67" i="60"/>
  <c r="J67" i="72"/>
  <c r="J70" i="108" l="1"/>
  <c r="J70" i="85"/>
  <c r="J70" i="102"/>
  <c r="N70" i="124"/>
  <c r="M70" i="124"/>
  <c r="L70" i="124"/>
  <c r="K70" i="124"/>
  <c r="H70" i="124"/>
  <c r="G70" i="124"/>
  <c r="F70" i="124"/>
  <c r="D70" i="124"/>
  <c r="C70" i="124"/>
  <c r="J55" i="124"/>
  <c r="J54" i="124"/>
  <c r="J53" i="124"/>
  <c r="J52" i="124"/>
  <c r="B9" i="124"/>
  <c r="B70" i="124"/>
  <c r="J70" i="124" l="1"/>
  <c r="N70" i="123" l="1"/>
  <c r="M70" i="123"/>
  <c r="L70" i="123"/>
  <c r="K70" i="123"/>
  <c r="H70" i="123"/>
  <c r="G70" i="123"/>
  <c r="F70" i="123"/>
  <c r="D70" i="123"/>
  <c r="C70" i="123"/>
  <c r="J55" i="123"/>
  <c r="J54" i="123"/>
  <c r="J53" i="123"/>
  <c r="J52" i="123"/>
  <c r="B9" i="123"/>
  <c r="J70" i="123" l="1"/>
  <c r="B70" i="123"/>
  <c r="B9" i="38" l="1"/>
  <c r="B70" i="38" l="1"/>
  <c r="J55" i="105" l="1"/>
  <c r="J54" i="105"/>
  <c r="J53" i="105"/>
  <c r="J52" i="105"/>
  <c r="B9" i="105"/>
  <c r="B70" i="105" l="1"/>
  <c r="B70" i="110"/>
  <c r="H70" i="103" l="1"/>
  <c r="G70" i="103"/>
  <c r="F70" i="103"/>
  <c r="D70" i="103"/>
  <c r="C70" i="103"/>
  <c r="C70" i="89" l="1"/>
  <c r="N70" i="30" l="1"/>
  <c r="M70" i="30"/>
  <c r="L70" i="30"/>
  <c r="K70" i="30"/>
  <c r="N70" i="55"/>
  <c r="M70" i="55"/>
  <c r="L70" i="55"/>
  <c r="K70" i="55"/>
  <c r="N70" i="114"/>
  <c r="M70" i="114"/>
  <c r="L70" i="114"/>
  <c r="K70" i="114"/>
  <c r="N70" i="112"/>
  <c r="M70" i="112"/>
  <c r="L70" i="112"/>
  <c r="K70" i="112"/>
  <c r="N70" i="11"/>
  <c r="M70" i="11"/>
  <c r="L70" i="11"/>
  <c r="K70" i="11"/>
  <c r="N70" i="115"/>
  <c r="M70" i="115"/>
  <c r="L70" i="115"/>
  <c r="K70" i="115"/>
  <c r="N70" i="106"/>
  <c r="M70" i="106"/>
  <c r="L70" i="106"/>
  <c r="K70" i="106"/>
  <c r="N70" i="59"/>
  <c r="M70" i="59"/>
  <c r="L70" i="59"/>
  <c r="K70" i="59"/>
  <c r="N70" i="10"/>
  <c r="M70" i="10"/>
  <c r="L70" i="10"/>
  <c r="K70" i="10"/>
  <c r="N70" i="61"/>
  <c r="M70" i="61"/>
  <c r="L70" i="61"/>
  <c r="K70" i="61"/>
  <c r="N70" i="56"/>
  <c r="M70" i="56"/>
  <c r="L70" i="56"/>
  <c r="K70" i="56"/>
  <c r="N70" i="73"/>
  <c r="M70" i="73"/>
  <c r="L70" i="73"/>
  <c r="K70" i="73"/>
  <c r="N70" i="62"/>
  <c r="M70" i="62"/>
  <c r="L70" i="62"/>
  <c r="K70" i="62"/>
  <c r="N70" i="19"/>
  <c r="M70" i="19"/>
  <c r="L70" i="19"/>
  <c r="K70" i="19"/>
  <c r="N70" i="63"/>
  <c r="M70" i="63"/>
  <c r="L70" i="63"/>
  <c r="K70" i="63"/>
  <c r="N70" i="54"/>
  <c r="M70" i="54"/>
  <c r="L70" i="54"/>
  <c r="K70" i="54"/>
  <c r="N70" i="17"/>
  <c r="M70" i="17"/>
  <c r="L70" i="17"/>
  <c r="K70" i="17"/>
  <c r="N70" i="74"/>
  <c r="M70" i="74"/>
  <c r="L70" i="74"/>
  <c r="K70" i="74"/>
  <c r="N70" i="75"/>
  <c r="M70" i="75"/>
  <c r="L70" i="75"/>
  <c r="K70" i="75"/>
  <c r="N70" i="12"/>
  <c r="M70" i="12"/>
  <c r="L70" i="12"/>
  <c r="K70" i="12"/>
  <c r="N70" i="101"/>
  <c r="M70" i="101"/>
  <c r="L70" i="101"/>
  <c r="K70" i="101"/>
  <c r="N70" i="78"/>
  <c r="M70" i="78"/>
  <c r="L70" i="78"/>
  <c r="K70" i="78"/>
  <c r="N70" i="79"/>
  <c r="M70" i="79"/>
  <c r="L70" i="79"/>
  <c r="K70" i="79"/>
  <c r="N70" i="80"/>
  <c r="M70" i="80"/>
  <c r="L70" i="80"/>
  <c r="K70" i="80"/>
  <c r="N70" i="8"/>
  <c r="M70" i="8"/>
  <c r="L70" i="8"/>
  <c r="K70" i="8"/>
  <c r="N70" i="77"/>
  <c r="M70" i="77"/>
  <c r="L70" i="77"/>
  <c r="K70" i="77"/>
  <c r="N70" i="81"/>
  <c r="M70" i="81"/>
  <c r="L70" i="81"/>
  <c r="K70" i="81"/>
  <c r="N70" i="65"/>
  <c r="M70" i="65"/>
  <c r="L70" i="65"/>
  <c r="K70" i="65"/>
  <c r="N70" i="69"/>
  <c r="M70" i="69"/>
  <c r="L70" i="69"/>
  <c r="K70" i="69"/>
  <c r="N70" i="68"/>
  <c r="M70" i="68"/>
  <c r="L70" i="68"/>
  <c r="K70" i="68"/>
  <c r="N70" i="67"/>
  <c r="M70" i="67"/>
  <c r="L70" i="67"/>
  <c r="K70" i="67"/>
  <c r="N70" i="70"/>
  <c r="M70" i="70"/>
  <c r="L70" i="70"/>
  <c r="K70" i="70"/>
  <c r="N70" i="117"/>
  <c r="M70" i="117"/>
  <c r="L70" i="117"/>
  <c r="K70" i="117"/>
  <c r="N70" i="83"/>
  <c r="M70" i="83"/>
  <c r="L70" i="83"/>
  <c r="K70" i="83"/>
  <c r="N70" i="71"/>
  <c r="M70" i="71"/>
  <c r="L70" i="71"/>
  <c r="K70" i="71"/>
  <c r="N70" i="118"/>
  <c r="M70" i="118"/>
  <c r="L70" i="118"/>
  <c r="K70" i="118"/>
  <c r="N70" i="60"/>
  <c r="M70" i="60"/>
  <c r="L70" i="60"/>
  <c r="K70" i="60"/>
  <c r="N70" i="72"/>
  <c r="M70" i="72"/>
  <c r="L70" i="72"/>
  <c r="K70" i="72"/>
  <c r="N70" i="34"/>
  <c r="M70" i="34"/>
  <c r="L70" i="34"/>
  <c r="K70" i="34"/>
  <c r="N70" i="22"/>
  <c r="M70" i="22"/>
  <c r="L70" i="22"/>
  <c r="K70" i="22"/>
  <c r="N70" i="87"/>
  <c r="M70" i="87"/>
  <c r="L70" i="87"/>
  <c r="K70" i="87"/>
  <c r="N70" i="40"/>
  <c r="M70" i="40"/>
  <c r="L70" i="40"/>
  <c r="K70" i="40"/>
  <c r="N70" i="97"/>
  <c r="M70" i="97"/>
  <c r="L70" i="97"/>
  <c r="K70" i="97"/>
  <c r="N70" i="96"/>
  <c r="M70" i="96"/>
  <c r="L70" i="96"/>
  <c r="K70" i="96"/>
  <c r="N70" i="51"/>
  <c r="M70" i="51"/>
  <c r="L70" i="51"/>
  <c r="K70" i="51"/>
  <c r="N70" i="88"/>
  <c r="M70" i="88"/>
  <c r="L70" i="88"/>
  <c r="K70" i="88"/>
  <c r="N70" i="89"/>
  <c r="M70" i="89"/>
  <c r="L70" i="89"/>
  <c r="K70" i="89"/>
  <c r="N70" i="103"/>
  <c r="M70" i="103"/>
  <c r="L70" i="103"/>
  <c r="K70" i="103"/>
  <c r="N70" i="49"/>
  <c r="M70" i="49"/>
  <c r="L70" i="49"/>
  <c r="K70" i="49"/>
  <c r="N70" i="90"/>
  <c r="M70" i="90"/>
  <c r="L70" i="90"/>
  <c r="K70" i="90"/>
  <c r="N70" i="94"/>
  <c r="M70" i="94"/>
  <c r="L70" i="94"/>
  <c r="K70" i="94"/>
  <c r="N70" i="93"/>
  <c r="M70" i="93"/>
  <c r="L70" i="93"/>
  <c r="K70" i="93"/>
  <c r="N70" i="91"/>
  <c r="M70" i="91"/>
  <c r="L70" i="91"/>
  <c r="K70" i="91"/>
  <c r="N70" i="104"/>
  <c r="M70" i="104"/>
  <c r="L70" i="104"/>
  <c r="K70" i="104"/>
  <c r="N70" i="109"/>
  <c r="M70" i="109"/>
  <c r="L70" i="109"/>
  <c r="K70" i="109"/>
  <c r="N70" i="99"/>
  <c r="M70" i="99"/>
  <c r="L70" i="99"/>
  <c r="K70" i="99"/>
  <c r="N70" i="92"/>
  <c r="M70" i="92"/>
  <c r="L70" i="92"/>
  <c r="K70" i="92"/>
  <c r="N70" i="24"/>
  <c r="M70" i="24"/>
  <c r="L70" i="24"/>
  <c r="K70" i="24"/>
  <c r="N70" i="121"/>
  <c r="M70" i="121"/>
  <c r="L70" i="121"/>
  <c r="K70" i="121"/>
  <c r="N70" i="5"/>
  <c r="M70" i="5"/>
  <c r="L70" i="5"/>
  <c r="K70" i="5"/>
  <c r="N70" i="86"/>
  <c r="M70" i="86"/>
  <c r="L70" i="86"/>
  <c r="K70" i="86"/>
  <c r="N70" i="111"/>
  <c r="M70" i="111"/>
  <c r="L70" i="111"/>
  <c r="K70" i="111"/>
  <c r="N70" i="57"/>
  <c r="M70" i="57"/>
  <c r="L70" i="57"/>
  <c r="K70" i="57"/>
  <c r="N70" i="36"/>
  <c r="M70" i="36"/>
  <c r="L70" i="36"/>
  <c r="K70" i="36"/>
  <c r="N70" i="3"/>
  <c r="M70" i="3"/>
  <c r="L70" i="3"/>
  <c r="K70" i="3"/>
  <c r="N70" i="119"/>
  <c r="M70" i="119"/>
  <c r="L70" i="119"/>
  <c r="K70" i="119"/>
  <c r="N70" i="98"/>
  <c r="M70" i="98"/>
  <c r="L70" i="98"/>
  <c r="K70" i="98"/>
  <c r="N70" i="13"/>
  <c r="M70" i="13"/>
  <c r="L70" i="13"/>
  <c r="K70" i="13"/>
  <c r="N70" i="100"/>
  <c r="M70" i="100"/>
  <c r="L70" i="100"/>
  <c r="K70" i="100"/>
  <c r="N70" i="52"/>
  <c r="M70" i="52"/>
  <c r="L70" i="52"/>
  <c r="K70" i="52"/>
  <c r="N70" i="110"/>
  <c r="M70" i="110"/>
  <c r="L70" i="110"/>
  <c r="K70" i="110"/>
  <c r="N70" i="105" l="1"/>
  <c r="M70" i="105"/>
  <c r="L70" i="105"/>
  <c r="K70" i="105"/>
  <c r="B9" i="94" l="1"/>
  <c r="B9" i="85" l="1"/>
  <c r="C70" i="106" l="1"/>
  <c r="B9" i="104" l="1"/>
  <c r="C70" i="3" l="1"/>
  <c r="D70" i="3"/>
  <c r="F70" i="3"/>
  <c r="G70" i="3"/>
  <c r="H70" i="3"/>
  <c r="B9" i="36"/>
  <c r="J52" i="36"/>
  <c r="J53" i="36"/>
  <c r="J54" i="36"/>
  <c r="J55" i="36"/>
  <c r="B9" i="22" l="1"/>
  <c r="B9" i="87"/>
  <c r="B9" i="40"/>
  <c r="B9" i="108"/>
  <c r="B9" i="97"/>
  <c r="B9" i="96"/>
  <c r="B9" i="51"/>
  <c r="B9" i="88"/>
  <c r="B9" i="89"/>
  <c r="B9" i="103"/>
  <c r="B9" i="49"/>
  <c r="B9" i="90"/>
  <c r="B9" i="102"/>
  <c r="B9" i="93"/>
  <c r="J55" i="91"/>
  <c r="J54" i="91"/>
  <c r="J53" i="91"/>
  <c r="J52" i="91"/>
  <c r="B9" i="91"/>
  <c r="J55" i="109"/>
  <c r="J54" i="109"/>
  <c r="J53" i="109"/>
  <c r="J52" i="109"/>
  <c r="B9" i="109"/>
  <c r="B9" i="99"/>
  <c r="J55" i="92"/>
  <c r="J54" i="92"/>
  <c r="J53" i="92"/>
  <c r="J52" i="92"/>
  <c r="B9" i="92"/>
  <c r="J55" i="24"/>
  <c r="J54" i="24"/>
  <c r="J53" i="24"/>
  <c r="J52" i="24"/>
  <c r="B9" i="24"/>
  <c r="J55" i="121"/>
  <c r="J54" i="121"/>
  <c r="J53" i="121"/>
  <c r="J52" i="121"/>
  <c r="B9" i="121"/>
  <c r="B9" i="5"/>
  <c r="J55" i="86"/>
  <c r="J54" i="86"/>
  <c r="J53" i="86"/>
  <c r="J52" i="86"/>
  <c r="B9" i="86"/>
  <c r="B9" i="111"/>
  <c r="J55" i="57"/>
  <c r="J54" i="57"/>
  <c r="J53" i="57"/>
  <c r="J52" i="57"/>
  <c r="B9" i="57"/>
  <c r="J55" i="3"/>
  <c r="J54" i="3"/>
  <c r="J53" i="3"/>
  <c r="J52" i="3"/>
  <c r="B9" i="3"/>
  <c r="B9" i="119"/>
  <c r="B9" i="98"/>
  <c r="B9" i="13"/>
  <c r="B9" i="100"/>
  <c r="B9" i="52"/>
  <c r="J55" i="34"/>
  <c r="J54" i="34"/>
  <c r="J53" i="34"/>
  <c r="J52" i="34"/>
  <c r="B9" i="34"/>
  <c r="J55" i="30"/>
  <c r="J54" i="30"/>
  <c r="J53" i="30"/>
  <c r="J52" i="30"/>
  <c r="B9" i="30"/>
  <c r="J55" i="55"/>
  <c r="J54" i="55"/>
  <c r="J53" i="55"/>
  <c r="J52" i="55"/>
  <c r="B9" i="55"/>
  <c r="J55" i="114"/>
  <c r="J54" i="114"/>
  <c r="J53" i="114"/>
  <c r="J52" i="114"/>
  <c r="B9" i="114"/>
  <c r="J55" i="112"/>
  <c r="J54" i="112"/>
  <c r="J53" i="112"/>
  <c r="J52" i="112"/>
  <c r="B9" i="112"/>
  <c r="J55" i="11"/>
  <c r="J54" i="11"/>
  <c r="J53" i="11"/>
  <c r="J52" i="11"/>
  <c r="B9" i="11"/>
  <c r="J55" i="115"/>
  <c r="J54" i="115"/>
  <c r="J53" i="115"/>
  <c r="J52" i="115"/>
  <c r="B9" i="115"/>
  <c r="J55" i="106"/>
  <c r="J54" i="106"/>
  <c r="J53" i="106"/>
  <c r="J52" i="106"/>
  <c r="B9" i="106"/>
  <c r="J55" i="59"/>
  <c r="J54" i="59"/>
  <c r="J53" i="59"/>
  <c r="J52" i="59"/>
  <c r="B9" i="59"/>
  <c r="J55" i="10"/>
  <c r="J54" i="10"/>
  <c r="J53" i="10"/>
  <c r="J52" i="10"/>
  <c r="B9" i="10"/>
  <c r="J55" i="61"/>
  <c r="J54" i="61"/>
  <c r="J53" i="61"/>
  <c r="J52" i="61"/>
  <c r="B9" i="61"/>
  <c r="J55" i="56"/>
  <c r="J54" i="56"/>
  <c r="J53" i="56"/>
  <c r="J52" i="56"/>
  <c r="B9" i="56"/>
  <c r="J55" i="73"/>
  <c r="J54" i="73"/>
  <c r="J53" i="73"/>
  <c r="J52" i="73"/>
  <c r="B9" i="73"/>
  <c r="J55" i="62"/>
  <c r="J54" i="62"/>
  <c r="J53" i="62"/>
  <c r="J52" i="62"/>
  <c r="B9" i="62"/>
  <c r="J55" i="19"/>
  <c r="J54" i="19"/>
  <c r="J53" i="19"/>
  <c r="J52" i="19"/>
  <c r="B9" i="19"/>
  <c r="J55" i="63"/>
  <c r="J54" i="63"/>
  <c r="J53" i="63"/>
  <c r="J52" i="63"/>
  <c r="B9" i="63"/>
  <c r="J55" i="54"/>
  <c r="J54" i="54"/>
  <c r="J53" i="54"/>
  <c r="J52" i="54"/>
  <c r="B9" i="54"/>
  <c r="J55" i="17"/>
  <c r="J54" i="17"/>
  <c r="J53" i="17"/>
  <c r="J52" i="17"/>
  <c r="B9" i="17"/>
  <c r="J55" i="74"/>
  <c r="J54" i="74"/>
  <c r="J53" i="74"/>
  <c r="J52" i="74"/>
  <c r="B9" i="74"/>
  <c r="J55" i="75"/>
  <c r="J54" i="75"/>
  <c r="J53" i="75"/>
  <c r="J52" i="75"/>
  <c r="B9" i="75"/>
  <c r="J55" i="12"/>
  <c r="J54" i="12"/>
  <c r="J53" i="12"/>
  <c r="J52" i="12"/>
  <c r="B9" i="12"/>
  <c r="J55" i="101"/>
  <c r="J54" i="101"/>
  <c r="J53" i="101"/>
  <c r="J52" i="101"/>
  <c r="B9" i="101"/>
  <c r="J55" i="78"/>
  <c r="J54" i="78"/>
  <c r="J53" i="78"/>
  <c r="J52" i="78"/>
  <c r="B9" i="78"/>
  <c r="J55" i="79"/>
  <c r="J54" i="79"/>
  <c r="J53" i="79"/>
  <c r="J52" i="79"/>
  <c r="B9" i="79"/>
  <c r="J55" i="80"/>
  <c r="J54" i="80"/>
  <c r="J53" i="80"/>
  <c r="J52" i="80"/>
  <c r="B9" i="80"/>
  <c r="J55" i="8"/>
  <c r="J54" i="8"/>
  <c r="J53" i="8"/>
  <c r="J52" i="8"/>
  <c r="B9" i="8"/>
  <c r="J55" i="77"/>
  <c r="J54" i="77"/>
  <c r="J53" i="77"/>
  <c r="J52" i="77"/>
  <c r="B9" i="77"/>
  <c r="J55" i="81"/>
  <c r="J54" i="81"/>
  <c r="J53" i="81"/>
  <c r="J52" i="81"/>
  <c r="B9" i="81"/>
  <c r="J55" i="65"/>
  <c r="J54" i="65"/>
  <c r="J53" i="65"/>
  <c r="J52" i="65"/>
  <c r="B9" i="65"/>
  <c r="J55" i="69"/>
  <c r="J54" i="69"/>
  <c r="J53" i="69"/>
  <c r="J52" i="69"/>
  <c r="B9" i="69"/>
  <c r="J55" i="68"/>
  <c r="J54" i="68"/>
  <c r="J53" i="68"/>
  <c r="J52" i="68"/>
  <c r="B9" i="68"/>
  <c r="J55" i="67"/>
  <c r="J54" i="67"/>
  <c r="J53" i="67"/>
  <c r="J52" i="67"/>
  <c r="B9" i="67"/>
  <c r="J55" i="70"/>
  <c r="J54" i="70"/>
  <c r="J53" i="70"/>
  <c r="J52" i="70"/>
  <c r="B9" i="70"/>
  <c r="J55" i="117"/>
  <c r="J54" i="117"/>
  <c r="J53" i="117"/>
  <c r="J52" i="117"/>
  <c r="B9" i="117"/>
  <c r="J55" i="83"/>
  <c r="J54" i="83"/>
  <c r="J53" i="83"/>
  <c r="J52" i="83"/>
  <c r="B9" i="83"/>
  <c r="J55" i="71"/>
  <c r="J54" i="71"/>
  <c r="J53" i="71"/>
  <c r="J52" i="71"/>
  <c r="B9" i="71"/>
  <c r="J55" i="118"/>
  <c r="J54" i="118"/>
  <c r="J53" i="118"/>
  <c r="J52" i="118"/>
  <c r="B9" i="118"/>
  <c r="J55" i="60"/>
  <c r="J54" i="60"/>
  <c r="J53" i="60"/>
  <c r="J52" i="60"/>
  <c r="B9" i="60"/>
  <c r="J55" i="72"/>
  <c r="J54" i="72"/>
  <c r="J53" i="72"/>
  <c r="J52" i="72"/>
  <c r="B9" i="72"/>
  <c r="J70" i="103" l="1"/>
  <c r="J70" i="3"/>
  <c r="B70" i="102" l="1"/>
  <c r="H70" i="121" l="1"/>
  <c r="G70" i="121"/>
  <c r="F70" i="121"/>
  <c r="D70" i="121"/>
  <c r="C70" i="121"/>
  <c r="B70" i="121"/>
  <c r="J70" i="121" l="1"/>
  <c r="G70" i="119" l="1"/>
  <c r="D70" i="119"/>
  <c r="C70" i="119"/>
  <c r="J70" i="119"/>
  <c r="H70" i="119"/>
  <c r="F70" i="119"/>
  <c r="B70" i="119"/>
  <c r="H70" i="118" l="1"/>
  <c r="G70" i="118"/>
  <c r="F70" i="118"/>
  <c r="D70" i="118"/>
  <c r="C70" i="118"/>
  <c r="B70" i="118"/>
  <c r="H70" i="117"/>
  <c r="G70" i="117"/>
  <c r="F70" i="117"/>
  <c r="D70" i="117"/>
  <c r="C70" i="117"/>
  <c r="B70" i="117"/>
  <c r="J70" i="117"/>
  <c r="H70" i="115"/>
  <c r="G70" i="115"/>
  <c r="F70" i="115"/>
  <c r="D70" i="115"/>
  <c r="C70" i="115"/>
  <c r="B70" i="115"/>
  <c r="J70" i="115"/>
  <c r="J70" i="118" l="1"/>
  <c r="J70" i="22"/>
  <c r="J70" i="87"/>
  <c r="J70" i="40"/>
  <c r="J70" i="97"/>
  <c r="J70" i="96"/>
  <c r="J70" i="51"/>
  <c r="J70" i="88"/>
  <c r="J70" i="89"/>
  <c r="J70" i="49"/>
  <c r="J70" i="90"/>
  <c r="J70" i="94"/>
  <c r="J70" i="93"/>
  <c r="J70" i="91"/>
  <c r="J70" i="104"/>
  <c r="J70" i="109"/>
  <c r="J70" i="99"/>
  <c r="J70" i="86"/>
  <c r="J70" i="111"/>
  <c r="J70" i="98"/>
  <c r="J70" i="100"/>
  <c r="J70" i="52"/>
  <c r="J70" i="105"/>
  <c r="J70" i="34"/>
  <c r="J70" i="112"/>
  <c r="J70" i="106"/>
  <c r="J70" i="61"/>
  <c r="J70" i="110"/>
  <c r="J70" i="92"/>
  <c r="J70" i="24"/>
  <c r="J70" i="5"/>
  <c r="J70" i="57"/>
  <c r="J70" i="36"/>
  <c r="J70" i="13"/>
  <c r="J70" i="30"/>
  <c r="J70" i="55"/>
  <c r="J70" i="114"/>
  <c r="J70" i="11"/>
  <c r="J70" i="59"/>
  <c r="J70" i="10"/>
  <c r="J70" i="56"/>
  <c r="J70" i="73"/>
  <c r="J70" i="62"/>
  <c r="J70" i="19"/>
  <c r="J70" i="63"/>
  <c r="J70" i="54"/>
  <c r="J70" i="17"/>
  <c r="J70" i="74"/>
  <c r="J70" i="75"/>
  <c r="J70" i="12"/>
  <c r="J70" i="101"/>
  <c r="J70" i="78"/>
  <c r="J70" i="79"/>
  <c r="J70" i="80"/>
  <c r="J70" i="8"/>
  <c r="J70" i="77"/>
  <c r="J70" i="81"/>
  <c r="J70" i="65"/>
  <c r="J70" i="69"/>
  <c r="J70" i="68"/>
  <c r="J70" i="67"/>
  <c r="J70" i="70"/>
  <c r="J70" i="83"/>
  <c r="J70" i="71"/>
  <c r="J70" i="60"/>
  <c r="J70" i="72"/>
  <c r="H70" i="51" l="1"/>
  <c r="G70" i="51"/>
  <c r="F70" i="51"/>
  <c r="D70" i="51"/>
  <c r="C70" i="51"/>
  <c r="B70" i="51"/>
  <c r="H70" i="88" l="1"/>
  <c r="G70" i="88"/>
  <c r="F70" i="88"/>
  <c r="D70" i="88"/>
  <c r="C70" i="88"/>
  <c r="B70" i="88"/>
  <c r="H70" i="89"/>
  <c r="G70" i="89"/>
  <c r="F70" i="89"/>
  <c r="D70" i="89"/>
  <c r="B70" i="89"/>
  <c r="B70" i="103"/>
  <c r="H70" i="49"/>
  <c r="G70" i="49"/>
  <c r="F70" i="49"/>
  <c r="D70" i="49"/>
  <c r="C70" i="49"/>
  <c r="B70" i="49"/>
  <c r="H70" i="90"/>
  <c r="G70" i="90"/>
  <c r="F70" i="90"/>
  <c r="D70" i="90"/>
  <c r="C70" i="90"/>
  <c r="B70" i="90"/>
  <c r="H70" i="94"/>
  <c r="G70" i="94"/>
  <c r="F70" i="94"/>
  <c r="D70" i="94"/>
  <c r="C70" i="94"/>
  <c r="B70" i="94"/>
  <c r="H70" i="93"/>
  <c r="G70" i="93"/>
  <c r="F70" i="93"/>
  <c r="D70" i="93"/>
  <c r="C70" i="93"/>
  <c r="B70" i="93"/>
  <c r="H70" i="91"/>
  <c r="G70" i="91"/>
  <c r="F70" i="91"/>
  <c r="D70" i="91"/>
  <c r="C70" i="91"/>
  <c r="B70" i="91"/>
  <c r="B70" i="85"/>
  <c r="H70" i="104"/>
  <c r="G70" i="104"/>
  <c r="F70" i="104"/>
  <c r="D70" i="104"/>
  <c r="C70" i="104"/>
  <c r="B70" i="104"/>
  <c r="H70" i="109"/>
  <c r="G70" i="109"/>
  <c r="F70" i="109"/>
  <c r="D70" i="109"/>
  <c r="C70" i="109"/>
  <c r="B70" i="109"/>
  <c r="H70" i="99"/>
  <c r="G70" i="99"/>
  <c r="F70" i="99"/>
  <c r="D70" i="99"/>
  <c r="C70" i="99"/>
  <c r="B70" i="99"/>
  <c r="H70" i="92"/>
  <c r="G70" i="92"/>
  <c r="F70" i="92"/>
  <c r="D70" i="92"/>
  <c r="C70" i="92"/>
  <c r="B70" i="92"/>
  <c r="H70" i="24"/>
  <c r="G70" i="24"/>
  <c r="F70" i="24"/>
  <c r="D70" i="24"/>
  <c r="C70" i="24"/>
  <c r="B70" i="24"/>
  <c r="H70" i="5"/>
  <c r="G70" i="5"/>
  <c r="F70" i="5"/>
  <c r="D70" i="5"/>
  <c r="C70" i="5"/>
  <c r="B70" i="5"/>
  <c r="H70" i="86"/>
  <c r="G70" i="86"/>
  <c r="F70" i="86"/>
  <c r="D70" i="86"/>
  <c r="C70" i="86"/>
  <c r="B70" i="86"/>
  <c r="H70" i="111"/>
  <c r="G70" i="111"/>
  <c r="F70" i="111"/>
  <c r="D70" i="111"/>
  <c r="C70" i="111"/>
  <c r="B70" i="111"/>
  <c r="H70" i="57"/>
  <c r="G70" i="57"/>
  <c r="F70" i="57"/>
  <c r="D70" i="57"/>
  <c r="C70" i="57"/>
  <c r="B70" i="57"/>
  <c r="H70" i="36"/>
  <c r="G70" i="36"/>
  <c r="F70" i="36"/>
  <c r="D70" i="36"/>
  <c r="C70" i="36"/>
  <c r="B70" i="36"/>
  <c r="B70" i="3"/>
  <c r="H70" i="98"/>
  <c r="G70" i="98"/>
  <c r="F70" i="98"/>
  <c r="D70" i="98"/>
  <c r="C70" i="98"/>
  <c r="B70" i="98"/>
  <c r="H70" i="13"/>
  <c r="G70" i="13"/>
  <c r="F70" i="13"/>
  <c r="D70" i="13"/>
  <c r="C70" i="13"/>
  <c r="B70" i="13"/>
  <c r="H70" i="100"/>
  <c r="G70" i="100"/>
  <c r="F70" i="100"/>
  <c r="D70" i="100"/>
  <c r="C70" i="100"/>
  <c r="B70" i="100"/>
  <c r="H70" i="52"/>
  <c r="G70" i="52"/>
  <c r="F70" i="52"/>
  <c r="D70" i="52"/>
  <c r="C70" i="52"/>
  <c r="B70" i="52"/>
  <c r="G70" i="105"/>
  <c r="F70" i="105"/>
  <c r="D70" i="105"/>
  <c r="C70" i="105"/>
  <c r="H70" i="34"/>
  <c r="G70" i="34"/>
  <c r="F70" i="34"/>
  <c r="D70" i="34"/>
  <c r="C70" i="34"/>
  <c r="B70" i="34"/>
  <c r="H70" i="30"/>
  <c r="G70" i="30"/>
  <c r="F70" i="30"/>
  <c r="D70" i="30"/>
  <c r="C70" i="30"/>
  <c r="B70" i="30"/>
  <c r="H70" i="55"/>
  <c r="G70" i="55"/>
  <c r="F70" i="55"/>
  <c r="D70" i="55"/>
  <c r="C70" i="55"/>
  <c r="B70" i="55"/>
  <c r="H70" i="114"/>
  <c r="G70" i="114"/>
  <c r="F70" i="114"/>
  <c r="D70" i="114"/>
  <c r="C70" i="114"/>
  <c r="B70" i="114"/>
  <c r="H70" i="112"/>
  <c r="G70" i="112"/>
  <c r="F70" i="112"/>
  <c r="D70" i="112"/>
  <c r="C70" i="112"/>
  <c r="B70" i="112"/>
  <c r="H70" i="11"/>
  <c r="G70" i="11"/>
  <c r="F70" i="11"/>
  <c r="D70" i="11"/>
  <c r="C70" i="11"/>
  <c r="B70" i="11"/>
  <c r="H70" i="106"/>
  <c r="G70" i="106"/>
  <c r="F70" i="106"/>
  <c r="D70" i="106"/>
  <c r="B70" i="106"/>
  <c r="H70" i="59"/>
  <c r="G70" i="59"/>
  <c r="F70" i="59"/>
  <c r="D70" i="59"/>
  <c r="C70" i="59"/>
  <c r="B70" i="59"/>
  <c r="H70" i="10"/>
  <c r="G70" i="10"/>
  <c r="F70" i="10"/>
  <c r="D70" i="10"/>
  <c r="C70" i="10"/>
  <c r="B70" i="10"/>
  <c r="H70" i="61"/>
  <c r="G70" i="61"/>
  <c r="F70" i="61"/>
  <c r="D70" i="61"/>
  <c r="C70" i="61"/>
  <c r="B70" i="61"/>
  <c r="H70" i="56"/>
  <c r="G70" i="56"/>
  <c r="F70" i="56"/>
  <c r="D70" i="56"/>
  <c r="C70" i="56"/>
  <c r="B70" i="56"/>
  <c r="H70" i="73"/>
  <c r="G70" i="73"/>
  <c r="F70" i="73"/>
  <c r="D70" i="73"/>
  <c r="C70" i="73"/>
  <c r="B70" i="73"/>
  <c r="H70" i="62"/>
  <c r="G70" i="62"/>
  <c r="F70" i="62"/>
  <c r="D70" i="62"/>
  <c r="C70" i="62"/>
  <c r="B70" i="62"/>
  <c r="H70" i="19"/>
  <c r="G70" i="19"/>
  <c r="F70" i="19"/>
  <c r="D70" i="19"/>
  <c r="C70" i="19"/>
  <c r="B70" i="19"/>
  <c r="H70" i="63"/>
  <c r="G70" i="63"/>
  <c r="F70" i="63"/>
  <c r="D70" i="63"/>
  <c r="C70" i="63"/>
  <c r="B70" i="63"/>
  <c r="H70" i="54"/>
  <c r="G70" i="54"/>
  <c r="F70" i="54"/>
  <c r="D70" i="54"/>
  <c r="C70" i="54"/>
  <c r="B70" i="54"/>
  <c r="H70" i="17"/>
  <c r="G70" i="17"/>
  <c r="F70" i="17"/>
  <c r="D70" i="17"/>
  <c r="C70" i="17"/>
  <c r="B70" i="17"/>
  <c r="H70" i="74"/>
  <c r="G70" i="74"/>
  <c r="F70" i="74"/>
  <c r="D70" i="74"/>
  <c r="C70" i="74"/>
  <c r="B70" i="74"/>
  <c r="H70" i="75"/>
  <c r="G70" i="75"/>
  <c r="F70" i="75"/>
  <c r="D70" i="75"/>
  <c r="C70" i="75"/>
  <c r="B70" i="75"/>
  <c r="H70" i="12"/>
  <c r="G70" i="12"/>
  <c r="F70" i="12"/>
  <c r="D70" i="12"/>
  <c r="C70" i="12"/>
  <c r="B70" i="12"/>
  <c r="H70" i="101"/>
  <c r="G70" i="101"/>
  <c r="F70" i="101"/>
  <c r="D70" i="101"/>
  <c r="C70" i="101"/>
  <c r="B70" i="101"/>
  <c r="H70" i="78"/>
  <c r="G70" i="78"/>
  <c r="F70" i="78"/>
  <c r="D70" i="78"/>
  <c r="C70" i="78"/>
  <c r="B70" i="78"/>
  <c r="H70" i="79"/>
  <c r="G70" i="79"/>
  <c r="F70" i="79"/>
  <c r="D70" i="79"/>
  <c r="C70" i="79"/>
  <c r="B70" i="79"/>
  <c r="H70" i="80"/>
  <c r="G70" i="80"/>
  <c r="F70" i="80"/>
  <c r="D70" i="80"/>
  <c r="C70" i="80"/>
  <c r="B70" i="80"/>
  <c r="H70" i="8"/>
  <c r="G70" i="8"/>
  <c r="F70" i="8"/>
  <c r="D70" i="8"/>
  <c r="C70" i="8"/>
  <c r="B70" i="8"/>
  <c r="H70" i="77"/>
  <c r="G70" i="77"/>
  <c r="F70" i="77"/>
  <c r="D70" i="77"/>
  <c r="C70" i="77"/>
  <c r="B70" i="77"/>
  <c r="H70" i="81"/>
  <c r="G70" i="81"/>
  <c r="F70" i="81"/>
  <c r="D70" i="81"/>
  <c r="C70" i="81"/>
  <c r="B70" i="81"/>
  <c r="H70" i="65"/>
  <c r="G70" i="65"/>
  <c r="F70" i="65"/>
  <c r="D70" i="65"/>
  <c r="C70" i="65"/>
  <c r="B70" i="65"/>
  <c r="H70" i="69"/>
  <c r="G70" i="69"/>
  <c r="F70" i="69"/>
  <c r="D70" i="69"/>
  <c r="C70" i="69"/>
  <c r="B70" i="69"/>
  <c r="H70" i="68"/>
  <c r="G70" i="68"/>
  <c r="F70" i="68"/>
  <c r="D70" i="68"/>
  <c r="C70" i="68"/>
  <c r="B70" i="68"/>
  <c r="H70" i="67"/>
  <c r="G70" i="67"/>
  <c r="F70" i="67"/>
  <c r="D70" i="67"/>
  <c r="C70" i="67"/>
  <c r="B70" i="67"/>
  <c r="H70" i="70"/>
  <c r="G70" i="70"/>
  <c r="F70" i="70"/>
  <c r="D70" i="70"/>
  <c r="C70" i="70"/>
  <c r="B70" i="70"/>
  <c r="H70" i="83"/>
  <c r="G70" i="83"/>
  <c r="F70" i="83"/>
  <c r="D70" i="83"/>
  <c r="C70" i="83"/>
  <c r="B70" i="83"/>
  <c r="H70" i="71"/>
  <c r="G70" i="71"/>
  <c r="F70" i="71"/>
  <c r="D70" i="71"/>
  <c r="C70" i="71"/>
  <c r="B70" i="71"/>
  <c r="H70" i="72"/>
  <c r="G70" i="72"/>
  <c r="F70" i="72"/>
  <c r="D70" i="72"/>
  <c r="C70" i="72"/>
  <c r="B70" i="72"/>
  <c r="H70" i="60"/>
  <c r="G70" i="60"/>
  <c r="F70" i="60"/>
  <c r="D70" i="60"/>
  <c r="C70" i="60"/>
  <c r="B70" i="60"/>
  <c r="H70" i="22"/>
  <c r="G70" i="22"/>
  <c r="F70" i="22"/>
  <c r="D70" i="22"/>
  <c r="C70" i="22"/>
  <c r="B70" i="22"/>
  <c r="H70" i="87"/>
  <c r="G70" i="87"/>
  <c r="F70" i="87"/>
  <c r="D70" i="87"/>
  <c r="C70" i="87"/>
  <c r="B70" i="87"/>
  <c r="H70" i="40"/>
  <c r="G70" i="40"/>
  <c r="F70" i="40"/>
  <c r="D70" i="40"/>
  <c r="C70" i="40"/>
  <c r="B70" i="40"/>
  <c r="B70" i="108"/>
  <c r="H70" i="97"/>
  <c r="G70" i="97"/>
  <c r="F70" i="97"/>
  <c r="D70" i="97"/>
  <c r="C70" i="97"/>
  <c r="B70" i="97"/>
  <c r="H70" i="96"/>
  <c r="G70" i="96"/>
  <c r="F70" i="96"/>
  <c r="D70" i="96"/>
  <c r="C70" i="96"/>
  <c r="B70" i="96"/>
  <c r="H70" i="110"/>
  <c r="G70" i="110"/>
  <c r="F70" i="110"/>
  <c r="D70" i="110"/>
  <c r="C70" i="110"/>
  <c r="N69" i="20" l="1"/>
  <c r="L69" i="20"/>
  <c r="H69" i="20"/>
  <c r="F69" i="20"/>
  <c r="N68" i="20"/>
  <c r="L68" i="20"/>
  <c r="H68" i="20"/>
  <c r="F68" i="20"/>
  <c r="N67" i="20"/>
  <c r="L67" i="20"/>
  <c r="G67" i="20"/>
  <c r="D67" i="20"/>
  <c r="M66" i="20"/>
  <c r="K66" i="20"/>
  <c r="G66" i="20"/>
  <c r="D66" i="20"/>
  <c r="M65" i="20"/>
  <c r="K65" i="20"/>
  <c r="G65" i="20"/>
  <c r="D65" i="20"/>
  <c r="M64" i="20"/>
  <c r="K64" i="20"/>
  <c r="G64" i="20"/>
  <c r="D64" i="20"/>
  <c r="M63" i="20"/>
  <c r="K63" i="20"/>
  <c r="G63" i="20"/>
  <c r="D63" i="20"/>
  <c r="M62" i="20"/>
  <c r="K62" i="20"/>
  <c r="G62" i="20"/>
  <c r="D62" i="20"/>
  <c r="M61" i="20"/>
  <c r="K61" i="20"/>
  <c r="G61" i="20"/>
  <c r="D61" i="20"/>
  <c r="M60" i="20"/>
  <c r="K60" i="20"/>
  <c r="G60" i="20"/>
  <c r="D60" i="20"/>
  <c r="M59" i="20"/>
  <c r="K59" i="20"/>
  <c r="G59" i="20"/>
  <c r="D59" i="20"/>
  <c r="M58" i="20"/>
  <c r="K58" i="20"/>
  <c r="G58" i="20"/>
  <c r="D58" i="20"/>
  <c r="M57" i="20"/>
  <c r="K57" i="20"/>
  <c r="G57" i="20"/>
  <c r="D57" i="20"/>
  <c r="M56" i="20"/>
  <c r="K56" i="20"/>
  <c r="G56" i="20"/>
  <c r="D56" i="20"/>
  <c r="M55" i="20"/>
  <c r="K55" i="20"/>
  <c r="H55" i="20"/>
  <c r="M69" i="20"/>
  <c r="K69" i="20"/>
  <c r="G69" i="20"/>
  <c r="D69" i="20"/>
  <c r="M68" i="20"/>
  <c r="K68" i="20"/>
  <c r="N7" i="20"/>
  <c r="G68" i="20"/>
  <c r="L7" i="20"/>
  <c r="D68" i="20"/>
  <c r="M67" i="20"/>
  <c r="K67" i="20"/>
  <c r="H67" i="20"/>
  <c r="F67" i="20"/>
  <c r="N66" i="20"/>
  <c r="L66" i="20"/>
  <c r="H66" i="20"/>
  <c r="F66" i="20"/>
  <c r="N65" i="20"/>
  <c r="L65" i="20"/>
  <c r="H65" i="20"/>
  <c r="F65" i="20"/>
  <c r="N64" i="20"/>
  <c r="L64" i="20"/>
  <c r="H64" i="20"/>
  <c r="F64" i="20"/>
  <c r="N63" i="20"/>
  <c r="L63" i="20"/>
  <c r="H63" i="20"/>
  <c r="F63" i="20"/>
  <c r="N62" i="20"/>
  <c r="L62" i="20"/>
  <c r="H62" i="20"/>
  <c r="F62" i="20"/>
  <c r="N61" i="20"/>
  <c r="L61" i="20"/>
  <c r="H61" i="20"/>
  <c r="F61" i="20"/>
  <c r="N60" i="20"/>
  <c r="L60" i="20"/>
  <c r="H60" i="20"/>
  <c r="F60" i="20"/>
  <c r="N59" i="20"/>
  <c r="L59" i="20"/>
  <c r="H59" i="20"/>
  <c r="F59" i="20"/>
  <c r="N58" i="20"/>
  <c r="L58" i="20"/>
  <c r="H58" i="20"/>
  <c r="F58" i="20"/>
  <c r="N57" i="20"/>
  <c r="L57" i="20"/>
  <c r="H57" i="20"/>
  <c r="F57" i="20"/>
  <c r="N56" i="20"/>
  <c r="L56" i="20"/>
  <c r="H56" i="20"/>
  <c r="F56" i="20"/>
  <c r="N55" i="20"/>
  <c r="L55" i="20"/>
  <c r="G55" i="20"/>
  <c r="D55" i="20"/>
  <c r="M54" i="20"/>
  <c r="K54" i="20"/>
  <c r="H54" i="20"/>
  <c r="F54" i="20"/>
  <c r="N53" i="20"/>
  <c r="L53" i="20"/>
  <c r="G53" i="20"/>
  <c r="D53" i="20"/>
  <c r="M52" i="20"/>
  <c r="K52" i="20"/>
  <c r="H52" i="20"/>
  <c r="F52" i="20"/>
  <c r="N51" i="20"/>
  <c r="L51" i="20"/>
  <c r="H51" i="20"/>
  <c r="F51" i="20"/>
  <c r="N50" i="20"/>
  <c r="L50" i="20"/>
  <c r="H50" i="20"/>
  <c r="F50" i="20"/>
  <c r="N49" i="20"/>
  <c r="L49" i="20"/>
  <c r="H49" i="20"/>
  <c r="F49" i="20"/>
  <c r="N48" i="20"/>
  <c r="L48" i="20"/>
  <c r="H48" i="20"/>
  <c r="F48" i="20"/>
  <c r="N47" i="20"/>
  <c r="L47" i="20"/>
  <c r="H47" i="20"/>
  <c r="F47" i="20"/>
  <c r="N46" i="20"/>
  <c r="L46" i="20"/>
  <c r="H46" i="20"/>
  <c r="F46" i="20"/>
  <c r="N45" i="20"/>
  <c r="L45" i="20"/>
  <c r="H45" i="20"/>
  <c r="F45" i="20"/>
  <c r="N44" i="20"/>
  <c r="L44" i="20"/>
  <c r="H44" i="20"/>
  <c r="F44" i="20"/>
  <c r="N43" i="20"/>
  <c r="L43" i="20"/>
  <c r="H43" i="20"/>
  <c r="F43" i="20"/>
  <c r="N42" i="20"/>
  <c r="L42" i="20"/>
  <c r="H42" i="20"/>
  <c r="F42" i="20"/>
  <c r="N41" i="20"/>
  <c r="L41" i="20"/>
  <c r="H41" i="20"/>
  <c r="F41" i="20"/>
  <c r="N40" i="20"/>
  <c r="L40" i="20"/>
  <c r="H40" i="20"/>
  <c r="F40" i="20"/>
  <c r="N39" i="20"/>
  <c r="L39" i="20"/>
  <c r="H39" i="20"/>
  <c r="F39" i="20"/>
  <c r="N38" i="20"/>
  <c r="F55" i="20"/>
  <c r="N54" i="20"/>
  <c r="L54" i="20"/>
  <c r="G54" i="20"/>
  <c r="D54" i="20"/>
  <c r="M53" i="20"/>
  <c r="K53" i="20"/>
  <c r="H53" i="20"/>
  <c r="F53" i="20"/>
  <c r="N52" i="20"/>
  <c r="L52" i="20"/>
  <c r="G52" i="20"/>
  <c r="D52" i="20"/>
  <c r="M51" i="20"/>
  <c r="K51" i="20"/>
  <c r="G51" i="20"/>
  <c r="D51" i="20"/>
  <c r="M50" i="20"/>
  <c r="K50" i="20"/>
  <c r="G50" i="20"/>
  <c r="D50" i="20"/>
  <c r="M49" i="20"/>
  <c r="K49" i="20"/>
  <c r="G49" i="20"/>
  <c r="D49" i="20"/>
  <c r="M48" i="20"/>
  <c r="K48" i="20"/>
  <c r="G48" i="20"/>
  <c r="D48" i="20"/>
  <c r="M47" i="20"/>
  <c r="K47" i="20"/>
  <c r="G47" i="20"/>
  <c r="D47" i="20"/>
  <c r="M46" i="20"/>
  <c r="K46" i="20"/>
  <c r="G46" i="20"/>
  <c r="D46" i="20"/>
  <c r="M45" i="20"/>
  <c r="K45" i="20"/>
  <c r="G45" i="20"/>
  <c r="D45" i="20"/>
  <c r="M44" i="20"/>
  <c r="K44" i="20"/>
  <c r="G44" i="20"/>
  <c r="D44" i="20"/>
  <c r="M43" i="20"/>
  <c r="K43" i="20"/>
  <c r="G43" i="20"/>
  <c r="D43" i="20"/>
  <c r="M42" i="20"/>
  <c r="K42" i="20"/>
  <c r="G42" i="20"/>
  <c r="D42" i="20"/>
  <c r="M41" i="20"/>
  <c r="K41" i="20"/>
  <c r="G41" i="20"/>
  <c r="D41" i="20"/>
  <c r="M40" i="20"/>
  <c r="K40" i="20"/>
  <c r="G40" i="20"/>
  <c r="D40" i="20"/>
  <c r="M39" i="20"/>
  <c r="K39" i="20"/>
  <c r="G39" i="20"/>
  <c r="D39" i="20"/>
  <c r="M38" i="20"/>
  <c r="L38" i="20"/>
  <c r="H38" i="20"/>
  <c r="F38" i="20"/>
  <c r="N37" i="20"/>
  <c r="L37" i="20"/>
  <c r="H37" i="20"/>
  <c r="F37" i="20"/>
  <c r="N36" i="20"/>
  <c r="L36" i="20"/>
  <c r="G36" i="20"/>
  <c r="D36" i="20"/>
  <c r="M35" i="20"/>
  <c r="K35" i="20"/>
  <c r="G35" i="20"/>
  <c r="D35" i="20"/>
  <c r="M34" i="20"/>
  <c r="K34" i="20"/>
  <c r="G34" i="20"/>
  <c r="D34" i="20"/>
  <c r="M33" i="20"/>
  <c r="K33" i="20"/>
  <c r="G33" i="20"/>
  <c r="D33" i="20"/>
  <c r="M32" i="20"/>
  <c r="K32" i="20"/>
  <c r="G32" i="20"/>
  <c r="D32" i="20"/>
  <c r="M31" i="20"/>
  <c r="K31" i="20"/>
  <c r="G31" i="20"/>
  <c r="D31" i="20"/>
  <c r="M30" i="20"/>
  <c r="K30" i="20"/>
  <c r="G30" i="20"/>
  <c r="D30" i="20"/>
  <c r="M29" i="20"/>
  <c r="K29" i="20"/>
  <c r="G29" i="20"/>
  <c r="D29" i="20"/>
  <c r="M28" i="20"/>
  <c r="K28" i="20"/>
  <c r="G28" i="20"/>
  <c r="D28" i="20"/>
  <c r="M27" i="20"/>
  <c r="K27" i="20"/>
  <c r="G27" i="20"/>
  <c r="D27" i="20"/>
  <c r="M26" i="20"/>
  <c r="K26" i="20"/>
  <c r="G26" i="20"/>
  <c r="D26" i="20"/>
  <c r="M25" i="20"/>
  <c r="K25" i="20"/>
  <c r="G25" i="20"/>
  <c r="D25" i="20"/>
  <c r="M24" i="20"/>
  <c r="K24" i="20"/>
  <c r="G24" i="20"/>
  <c r="D24" i="20"/>
  <c r="M23" i="20"/>
  <c r="K23" i="20"/>
  <c r="G23" i="20"/>
  <c r="D23" i="20"/>
  <c r="M22" i="20"/>
  <c r="K22" i="20"/>
  <c r="G22" i="20"/>
  <c r="D22" i="20"/>
  <c r="M21" i="20"/>
  <c r="K21" i="20"/>
  <c r="G21" i="20"/>
  <c r="D21" i="20"/>
  <c r="M20" i="20"/>
  <c r="K20" i="20"/>
  <c r="G20" i="20"/>
  <c r="D20" i="20"/>
  <c r="M19" i="20"/>
  <c r="K19" i="20"/>
  <c r="G19" i="20"/>
  <c r="D19" i="20"/>
  <c r="M18" i="20"/>
  <c r="K18" i="20"/>
  <c r="G18" i="20"/>
  <c r="D18" i="20"/>
  <c r="M17" i="20"/>
  <c r="K17" i="20"/>
  <c r="G17" i="20"/>
  <c r="D17" i="20"/>
  <c r="M16" i="20"/>
  <c r="K16" i="20"/>
  <c r="G16" i="20"/>
  <c r="D16" i="20"/>
  <c r="M15" i="20"/>
  <c r="K15" i="20"/>
  <c r="G15" i="20"/>
  <c r="D15" i="20"/>
  <c r="M14" i="20"/>
  <c r="K14" i="20"/>
  <c r="G14" i="20"/>
  <c r="D14" i="20"/>
  <c r="M13" i="20"/>
  <c r="K13" i="20"/>
  <c r="G13" i="20"/>
  <c r="D13" i="20"/>
  <c r="M12" i="20"/>
  <c r="K12" i="20"/>
  <c r="G12" i="20"/>
  <c r="D12" i="20"/>
  <c r="M11" i="20"/>
  <c r="K11" i="20"/>
  <c r="G11" i="20"/>
  <c r="D11" i="20"/>
  <c r="M10" i="20"/>
  <c r="K10" i="20"/>
  <c r="G10" i="20"/>
  <c r="D10" i="20"/>
  <c r="M9" i="20"/>
  <c r="K9" i="20"/>
  <c r="G9" i="20"/>
  <c r="D9" i="20"/>
  <c r="M8" i="20"/>
  <c r="K8" i="20"/>
  <c r="G8" i="20"/>
  <c r="D8" i="20"/>
  <c r="K38" i="20"/>
  <c r="G38" i="20"/>
  <c r="D38" i="20"/>
  <c r="M37" i="20"/>
  <c r="K37" i="20"/>
  <c r="G37" i="20"/>
  <c r="D37" i="20"/>
  <c r="M36" i="20"/>
  <c r="K36" i="20"/>
  <c r="H36" i="20"/>
  <c r="F36" i="20"/>
  <c r="N35" i="20"/>
  <c r="L35" i="20"/>
  <c r="H35" i="20"/>
  <c r="F35" i="20"/>
  <c r="N34" i="20"/>
  <c r="L34" i="20"/>
  <c r="H34" i="20"/>
  <c r="F34" i="20"/>
  <c r="N33" i="20"/>
  <c r="L33" i="20"/>
  <c r="H33" i="20"/>
  <c r="F33" i="20"/>
  <c r="N32" i="20"/>
  <c r="L32" i="20"/>
  <c r="H32" i="20"/>
  <c r="F32" i="20"/>
  <c r="N31" i="20"/>
  <c r="L31" i="20"/>
  <c r="H31" i="20"/>
  <c r="F31" i="20"/>
  <c r="N30" i="20"/>
  <c r="L30" i="20"/>
  <c r="H30" i="20"/>
  <c r="F30" i="20"/>
  <c r="N29" i="20"/>
  <c r="L29" i="20"/>
  <c r="H29" i="20"/>
  <c r="F29" i="20"/>
  <c r="N28" i="20"/>
  <c r="L28" i="20"/>
  <c r="H28" i="20"/>
  <c r="F28" i="20"/>
  <c r="N27" i="20"/>
  <c r="L27" i="20"/>
  <c r="H27" i="20"/>
  <c r="F27" i="20"/>
  <c r="N26" i="20"/>
  <c r="L26" i="20"/>
  <c r="H26" i="20"/>
  <c r="F26" i="20"/>
  <c r="N25" i="20"/>
  <c r="L25" i="20"/>
  <c r="H25" i="20"/>
  <c r="F25" i="20"/>
  <c r="N24" i="20"/>
  <c r="L24" i="20"/>
  <c r="H24" i="20"/>
  <c r="F24" i="20"/>
  <c r="N23" i="20"/>
  <c r="L23" i="20"/>
  <c r="H23" i="20"/>
  <c r="F23" i="20"/>
  <c r="N22" i="20"/>
  <c r="L22" i="20"/>
  <c r="H22" i="20"/>
  <c r="F22" i="20"/>
  <c r="N21" i="20"/>
  <c r="L21" i="20"/>
  <c r="H21" i="20"/>
  <c r="F21" i="20"/>
  <c r="N20" i="20"/>
  <c r="L20" i="20"/>
  <c r="H20" i="20"/>
  <c r="F20" i="20"/>
  <c r="N19" i="20"/>
  <c r="L19" i="20"/>
  <c r="H19" i="20"/>
  <c r="F19" i="20"/>
  <c r="N18" i="20"/>
  <c r="L18" i="20"/>
  <c r="H18" i="20"/>
  <c r="F18" i="20"/>
  <c r="N17" i="20"/>
  <c r="L17" i="20"/>
  <c r="H17" i="20"/>
  <c r="F17" i="20"/>
  <c r="N16" i="20"/>
  <c r="L16" i="20"/>
  <c r="H16" i="20"/>
  <c r="F16" i="20"/>
  <c r="N15" i="20"/>
  <c r="L15" i="20"/>
  <c r="H15" i="20"/>
  <c r="F15" i="20"/>
  <c r="N14" i="20"/>
  <c r="L14" i="20"/>
  <c r="H14" i="20"/>
  <c r="F14" i="20"/>
  <c r="N13" i="20"/>
  <c r="L13" i="20"/>
  <c r="H13" i="20"/>
  <c r="F13" i="20"/>
  <c r="N12" i="20"/>
  <c r="L12" i="20"/>
  <c r="H12" i="20"/>
  <c r="F12" i="20"/>
  <c r="N11" i="20"/>
  <c r="L11" i="20"/>
  <c r="H11" i="20"/>
  <c r="F11" i="20"/>
  <c r="N10" i="20"/>
  <c r="L10" i="20"/>
  <c r="H10" i="20"/>
  <c r="F10" i="20"/>
  <c r="N9" i="20"/>
  <c r="L9" i="20"/>
  <c r="H9" i="20"/>
  <c r="F9" i="20"/>
  <c r="N8" i="20"/>
  <c r="L8" i="20"/>
  <c r="H8" i="20"/>
  <c r="F8" i="20"/>
  <c r="J67" i="20"/>
  <c r="J54" i="20"/>
  <c r="J53" i="20"/>
  <c r="J52" i="20"/>
  <c r="J55" i="20"/>
  <c r="C28" i="20"/>
  <c r="C42" i="20"/>
  <c r="B42" i="20" s="1"/>
  <c r="C39" i="20"/>
  <c r="C41" i="20"/>
  <c r="C57" i="20"/>
  <c r="C17" i="20"/>
  <c r="C20" i="20"/>
  <c r="C55" i="20"/>
  <c r="B55" i="20" s="1"/>
  <c r="C21" i="20"/>
  <c r="C24" i="20"/>
  <c r="C47" i="20"/>
  <c r="C35" i="20"/>
  <c r="C22" i="20"/>
  <c r="C61" i="20"/>
  <c r="C12" i="20"/>
  <c r="C50" i="20"/>
  <c r="B50" i="20" s="1"/>
  <c r="C30" i="20"/>
  <c r="C46" i="20"/>
  <c r="B46" i="20" s="1"/>
  <c r="C34" i="20"/>
  <c r="C68" i="20"/>
  <c r="C26" i="20"/>
  <c r="C65" i="20"/>
  <c r="B65" i="20" s="1"/>
  <c r="C32" i="20"/>
  <c r="C45" i="20"/>
  <c r="B45" i="20" s="1"/>
  <c r="C58" i="20"/>
  <c r="C29" i="20"/>
  <c r="C54" i="20"/>
  <c r="C69" i="20"/>
  <c r="C25" i="20"/>
  <c r="H7" i="20"/>
  <c r="C49" i="20"/>
  <c r="C63" i="20"/>
  <c r="C44" i="20"/>
  <c r="C37" i="20"/>
  <c r="C13" i="20"/>
  <c r="C43" i="20"/>
  <c r="B43" i="20" s="1"/>
  <c r="G7" i="20"/>
  <c r="C18" i="20"/>
  <c r="C67" i="20"/>
  <c r="C15" i="20"/>
  <c r="C40" i="20"/>
  <c r="C11" i="20"/>
  <c r="C16" i="20"/>
  <c r="C64" i="20"/>
  <c r="C36" i="20"/>
  <c r="C27" i="20"/>
  <c r="C7" i="20"/>
  <c r="K7" i="20"/>
  <c r="C60" i="20"/>
  <c r="C23" i="20"/>
  <c r="F7" i="20"/>
  <c r="C59" i="20"/>
  <c r="B59" i="20" s="1"/>
  <c r="C14" i="20"/>
  <c r="C38" i="20"/>
  <c r="C52" i="20"/>
  <c r="C56" i="20"/>
  <c r="B56" i="20" s="1"/>
  <c r="C9" i="20"/>
  <c r="C31" i="20"/>
  <c r="C66" i="20"/>
  <c r="C51" i="20"/>
  <c r="C8" i="20"/>
  <c r="C62" i="20"/>
  <c r="B62" i="20" s="1"/>
  <c r="M7" i="20"/>
  <c r="C10" i="20"/>
  <c r="C19" i="20"/>
  <c r="C33" i="20"/>
  <c r="C48" i="20"/>
  <c r="C53" i="20"/>
  <c r="B53" i="20" s="1"/>
  <c r="J36" i="20"/>
  <c r="D7" i="20"/>
  <c r="B69" i="20" l="1"/>
  <c r="B68" i="20"/>
  <c r="B41" i="20"/>
  <c r="B64" i="20"/>
  <c r="B63" i="20"/>
  <c r="B51" i="20"/>
  <c r="B61" i="20"/>
  <c r="J70" i="20"/>
  <c r="J72" i="20" s="1"/>
  <c r="B48" i="20"/>
  <c r="B19" i="20"/>
  <c r="M70" i="20"/>
  <c r="M72" i="20" s="1"/>
  <c r="B8" i="20"/>
  <c r="B66" i="20"/>
  <c r="B9" i="20"/>
  <c r="B52" i="20"/>
  <c r="B14" i="20"/>
  <c r="F70" i="20"/>
  <c r="F72" i="20" s="1"/>
  <c r="B60" i="20"/>
  <c r="B36" i="20"/>
  <c r="B16" i="20"/>
  <c r="B40" i="20"/>
  <c r="B67" i="20"/>
  <c r="G70" i="20"/>
  <c r="G72" i="20" s="1"/>
  <c r="B13" i="20"/>
  <c r="B44" i="20"/>
  <c r="B49" i="20"/>
  <c r="B25" i="20"/>
  <c r="B54" i="20"/>
  <c r="B58" i="20"/>
  <c r="B32" i="20"/>
  <c r="B26" i="20"/>
  <c r="B34" i="20"/>
  <c r="B30" i="20"/>
  <c r="B12" i="20"/>
  <c r="B22" i="20"/>
  <c r="B47" i="20"/>
  <c r="B21" i="20"/>
  <c r="B20" i="20"/>
  <c r="B57" i="20"/>
  <c r="B39" i="20"/>
  <c r="B28" i="20"/>
  <c r="H70" i="20"/>
  <c r="H72" i="20" s="1"/>
  <c r="D70" i="20"/>
  <c r="D72" i="20" s="1"/>
  <c r="B33" i="20"/>
  <c r="B38" i="20"/>
  <c r="B10" i="20"/>
  <c r="B31" i="20"/>
  <c r="B23" i="20"/>
  <c r="K70" i="20"/>
  <c r="K72" i="20" s="1"/>
  <c r="B27" i="20"/>
  <c r="B11" i="20"/>
  <c r="B15" i="20"/>
  <c r="B18" i="20"/>
  <c r="B37" i="20"/>
  <c r="B29" i="20"/>
  <c r="B35" i="20"/>
  <c r="B24" i="20"/>
  <c r="B17" i="20"/>
  <c r="C70" i="20"/>
  <c r="C72" i="20" s="1"/>
  <c r="L70" i="20"/>
  <c r="L72" i="20" s="1"/>
  <c r="N70" i="20"/>
  <c r="N72" i="20" s="1"/>
  <c r="B7" i="20"/>
  <c r="B70" i="20" l="1"/>
  <c r="B72" i="20" s="1"/>
</calcChain>
</file>

<file path=xl/sharedStrings.xml><?xml version="1.0" encoding="utf-8"?>
<sst xmlns="http://schemas.openxmlformats.org/spreadsheetml/2006/main" count="6971" uniqueCount="168">
  <si>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</si>
  <si>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</si>
  <si>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</si>
  <si>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</si>
  <si>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</si>
  <si>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</si>
  <si>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</si>
  <si>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</si>
  <si>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</si>
  <si>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</si>
  <si>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</si>
  <si>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</si>
  <si>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</si>
  <si>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</si>
  <si>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</si>
  <si>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</si>
  <si>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</si>
  <si>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</si>
  <si>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</si>
  <si>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</si>
  <si>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</si>
  <si>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</si>
  <si>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</si>
  <si>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</si>
  <si>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</si>
  <si>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</si>
  <si>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</si>
  <si>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</si>
  <si>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</si>
  <si>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</si>
  <si>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</si>
  <si>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</si>
  <si>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</si>
  <si>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</si>
  <si>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</si>
  <si>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</si>
  <si>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</si>
  <si>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</si>
  <si>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</si>
  <si>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</si>
  <si>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</si>
  <si>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</si>
  <si>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</si>
  <si>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</si>
  <si>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</si>
  <si>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</si>
  <si>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</si>
  <si>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</si>
  <si>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</si>
  <si>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</si>
  <si>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</si>
  <si>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</si>
  <si>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</si>
  <si>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</si>
  <si>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</si>
  <si>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</si>
  <si>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</si>
  <si>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</si>
  <si>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</si>
  <si>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</si>
  <si>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</si>
  <si>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</si>
  <si>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</si>
  <si>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</si>
  <si>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</si>
  <si>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</si>
  <si>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</si>
  <si>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</si>
  <si>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</si>
  <si>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</si>
  <si>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</si>
  <si>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</si>
  <si>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</si>
  <si>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</si>
  <si>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</si>
  <si>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</si>
  <si>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</si>
  <si>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</si>
  <si>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</si>
  <si>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</si>
  <si>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</si>
  <si>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</si>
  <si>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</si>
  <si>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</si>
  <si>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</si>
  <si>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</si>
  <si>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</si>
  <si>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</si>
  <si>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</si>
  <si>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</si>
  <si>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</si>
  <si>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</si>
  <si>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</si>
  <si>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</si>
  <si>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</si>
  <si>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</si>
  <si>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</si>
  <si>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</si>
  <si>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</si>
  <si>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</si>
  <si>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</si>
  <si>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</si>
  <si>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</si>
  <si>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</si>
  <si>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</si>
  <si>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</si>
  <si>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</si>
  <si>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</si>
  <si>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</si>
  <si>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</si>
  <si>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</si>
  <si>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</si>
  <si>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</si>
  <si>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</si>
  <si>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</si>
  <si>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</si>
  <si>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</si>
  <si>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</si>
  <si>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</si>
  <si>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</si>
  <si>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</si>
  <si>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</si>
  <si>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</si>
  <si>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</si>
  <si>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</si>
  <si>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</si>
  <si>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</si>
  <si>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</si>
  <si>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</si>
  <si>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</si>
  <si>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</si>
  <si>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</si>
  <si>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</si>
  <si>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</si>
  <si>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</si>
  <si>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</si>
  <si>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</si>
  <si>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</si>
  <si>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</si>
  <si>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</si>
  <si>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</si>
  <si>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</si>
  <si>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</si>
  <si>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</si>
  <si>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</si>
  <si>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</si>
  <si>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</si>
  <si>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</si>
  <si>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</si>
  <si>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</si>
  <si>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</si>
  <si>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</si>
  <si>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</si>
  <si>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</si>
  <si>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ООО "Независимая лаборатория ИНВИТРО"</t>
  </si>
  <si>
    <t>Наименование МО     ООО "ДЦ НЕФРОС-ВОРОНЕЖ"</t>
  </si>
  <si>
    <t>Наименование МО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</si>
  <si>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</si>
  <si>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</si>
  <si>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  ООО "ЦКДЛ"</t>
  </si>
  <si>
    <t>Наименование МО    ООО "ДОКТОР ЛАЙТ"</t>
  </si>
  <si>
    <t>Наименование МО    ОБУЗ "КО НКЦ имени Г.Е. Островерхова"</t>
  </si>
  <si>
    <t>Плановые объемы медицинской помощи, оказываемой в амбулаторно-поликлинических условиях, на 2022 год</t>
  </si>
  <si>
    <t xml:space="preserve">Наименование МО     ООО "Клиника обязательного медицинского страхования" </t>
  </si>
  <si>
    <t xml:space="preserve">Наименование МО     АО "Медицина" 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</si>
  <si>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</si>
  <si>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</si>
  <si>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Наименование МО     ООО "Окулист"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</si>
</sst>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[$-419]General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5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8" fillId="0" borderId="0"/>
    <xf numFmtId="164" fontId="22" fillId="0" borderId="0" applyFont="0" applyFill="0" applyBorder="0" applyAlignment="0" applyProtection="0"/>
  </cellStyleXfs>
  <cellXfs count="91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7" fillId="0" borderId="0" xfId="0" applyNumberFormat="1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9" fillId="0" borderId="0" xfId="6" applyFont="1" applyBorder="1" applyAlignment="1">
      <alignment horizontal="center" vertical="center"/>
    </xf>
    <xf numFmtId="0" fontId="28" fillId="0" borderId="0" xfId="6"/>
    <xf numFmtId="0" fontId="28" fillId="0" borderId="0" xfId="6" applyFont="1"/>
    <xf numFmtId="0" fontId="30" fillId="0" borderId="0" xfId="6" applyFont="1"/>
    <xf numFmtId="0" fontId="29" fillId="0" borderId="0" xfId="6" applyFont="1" applyBorder="1"/>
    <xf numFmtId="0" fontId="28" fillId="0" borderId="0" xfId="6" applyFont="1" applyBorder="1"/>
    <xf numFmtId="0" fontId="12" fillId="0" borderId="0" xfId="6" applyFont="1"/>
    <xf numFmtId="0" fontId="10" fillId="0" borderId="4" xfId="0" applyFont="1" applyFill="1" applyBorder="1"/>
    <xf numFmtId="0" fontId="11" fillId="0" borderId="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0" fillId="0" borderId="16" xfId="0" applyFont="1" applyFill="1" applyBorder="1"/>
    <xf numFmtId="0" fontId="17" fillId="0" borderId="1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31" fillId="0" borderId="14" xfId="6" applyFont="1" applyBorder="1" applyAlignment="1">
      <alignment horizontal="left" vertical="top" wrapText="1"/>
    </xf>
    <xf numFmtId="0" fontId="31" fillId="0" borderId="15" xfId="6" applyFont="1" applyBorder="1" applyAlignment="1">
      <alignment horizontal="left" vertical="top" wrapText="1"/>
    </xf>
    <xf numFmtId="0" fontId="10" fillId="0" borderId="16" xfId="6" applyFont="1" applyBorder="1"/>
    <xf numFmtId="0" fontId="17" fillId="0" borderId="17" xfId="4" applyFont="1" applyBorder="1" applyAlignment="1">
      <alignment horizontal="left" vertical="top" wrapText="1"/>
    </xf>
    <xf numFmtId="0" fontId="17" fillId="0" borderId="18" xfId="4" applyFont="1" applyBorder="1" applyAlignment="1">
      <alignment horizontal="left" vertical="top" wrapText="1"/>
    </xf>
    <xf numFmtId="0" fontId="10" fillId="0" borderId="19" xfId="4" applyFont="1" applyFill="1" applyBorder="1"/>
    <xf numFmtId="0" fontId="10" fillId="0" borderId="21" xfId="0" applyFont="1" applyFill="1" applyBorder="1"/>
    <xf numFmtId="0" fontId="7" fillId="0" borderId="20" xfId="0" applyFont="1" applyBorder="1" applyAlignment="1">
      <alignment horizontal="left" vertical="top" wrapText="1"/>
    </xf>
    <xf numFmtId="0" fontId="26" fillId="0" borderId="14" xfId="5" applyFont="1" applyBorder="1" applyAlignment="1">
      <alignment horizontal="left" vertical="top" wrapText="1"/>
    </xf>
    <xf numFmtId="0" fontId="26" fillId="0" borderId="15" xfId="5" applyFont="1" applyBorder="1" applyAlignment="1">
      <alignment horizontal="left" vertical="top" wrapText="1"/>
    </xf>
    <xf numFmtId="0" fontId="25" fillId="0" borderId="21" xfId="5" applyFont="1" applyFill="1" applyBorder="1"/>
    <xf numFmtId="0" fontId="1" fillId="0" borderId="21" xfId="0" applyFont="1" applyFill="1" applyBorder="1"/>
    <xf numFmtId="0" fontId="7" fillId="2" borderId="14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top" wrapText="1"/>
    </xf>
    <xf numFmtId="0" fontId="8" fillId="0" borderId="27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7" xfId="0" applyFont="1" applyFill="1" applyBorder="1"/>
    <xf numFmtId="0" fontId="1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3" fillId="0" borderId="11" xfId="0" applyFont="1" applyFill="1" applyBorder="1"/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7" fillId="0" borderId="39" xfId="0" applyFont="1" applyBorder="1" applyAlignment="1">
      <alignment horizontal="left" vertical="top" wrapText="1"/>
    </xf>
    <xf numFmtId="0" fontId="3" fillId="3" borderId="41" xfId="0" applyFont="1" applyFill="1" applyBorder="1"/>
    <xf numFmtId="0" fontId="7" fillId="0" borderId="36" xfId="0" applyFont="1" applyBorder="1" applyAlignment="1">
      <alignment horizontal="left" vertical="top" wrapText="1"/>
    </xf>
    <xf numFmtId="0" fontId="8" fillId="0" borderId="12" xfId="0" applyFont="1" applyFill="1" applyBorder="1"/>
    <xf numFmtId="0" fontId="28" fillId="0" borderId="12" xfId="6" applyBorder="1"/>
    <xf numFmtId="0" fontId="29" fillId="0" borderId="12" xfId="6" applyFont="1" applyBorder="1"/>
    <xf numFmtId="0" fontId="28" fillId="0" borderId="12" xfId="6" applyFont="1" applyBorder="1"/>
    <xf numFmtId="0" fontId="8" fillId="0" borderId="12" xfId="4" applyFont="1" applyFill="1" applyBorder="1"/>
    <xf numFmtId="0" fontId="23" fillId="0" borderId="12" xfId="5" applyFont="1" applyFill="1" applyBorder="1"/>
    <xf numFmtId="0" fontId="3" fillId="2" borderId="12" xfId="0" applyFont="1" applyFill="1" applyBorder="1"/>
    <xf numFmtId="0" fontId="17" fillId="0" borderId="36" xfId="0" applyFont="1" applyBorder="1" applyAlignment="1">
      <alignment horizontal="left" vertical="top" wrapText="1"/>
    </xf>
    <xf numFmtId="0" fontId="31" fillId="0" borderId="36" xfId="6" applyFont="1" applyBorder="1" applyAlignment="1">
      <alignment horizontal="left" vertical="top" wrapText="1"/>
    </xf>
    <xf numFmtId="0" fontId="17" fillId="0" borderId="46" xfId="4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26" fillId="0" borderId="47" xfId="5" applyFont="1" applyBorder="1" applyAlignment="1">
      <alignment horizontal="left" vertical="top" wrapText="1"/>
    </xf>
    <xf numFmtId="0" fontId="3" fillId="0" borderId="43" xfId="0" applyFont="1" applyFill="1" applyBorder="1"/>
    <xf numFmtId="0" fontId="3" fillId="0" borderId="44" xfId="0" applyFont="1" applyFill="1" applyBorder="1"/>
    <xf numFmtId="0" fontId="8" fillId="0" borderId="43" xfId="0" applyFont="1" applyFill="1" applyBorder="1"/>
    <xf numFmtId="0" fontId="8" fillId="0" borderId="4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8" fillId="0" borderId="10" xfId="0" applyFont="1" applyFill="1" applyBorder="1"/>
    <xf numFmtId="0" fontId="28" fillId="0" borderId="43" xfId="6" applyBorder="1"/>
    <xf numFmtId="0" fontId="28" fillId="0" borderId="44" xfId="6" applyBorder="1"/>
    <xf numFmtId="0" fontId="28" fillId="0" borderId="7" xfId="6" applyBorder="1"/>
    <xf numFmtId="0" fontId="29" fillId="0" borderId="7" xfId="6" applyFont="1" applyBorder="1"/>
    <xf numFmtId="0" fontId="28" fillId="0" borderId="7" xfId="6" applyFont="1" applyBorder="1"/>
    <xf numFmtId="0" fontId="28" fillId="0" borderId="9" xfId="6" applyFont="1" applyBorder="1"/>
    <xf numFmtId="0" fontId="28" fillId="0" borderId="10" xfId="6" applyFont="1" applyBorder="1"/>
    <xf numFmtId="0" fontId="8" fillId="0" borderId="43" xfId="4" applyFont="1" applyFill="1" applyBorder="1"/>
    <xf numFmtId="0" fontId="8" fillId="0" borderId="44" xfId="4" applyFont="1" applyFill="1" applyBorder="1"/>
    <xf numFmtId="0" fontId="8" fillId="0" borderId="7" xfId="4" applyFont="1" applyFill="1" applyBorder="1"/>
    <xf numFmtId="0" fontId="8" fillId="0" borderId="9" xfId="4" applyFont="1" applyFill="1" applyBorder="1"/>
    <xf numFmtId="0" fontId="8" fillId="0" borderId="10" xfId="4" applyFont="1" applyFill="1" applyBorder="1"/>
    <xf numFmtId="0" fontId="3" fillId="0" borderId="43" xfId="0" applyFont="1" applyFill="1" applyBorder="1" applyAlignment="1">
      <alignment horizontal="center" vertical="center"/>
    </xf>
    <xf numFmtId="0" fontId="23" fillId="0" borderId="43" xfId="5" applyFont="1" applyFill="1" applyBorder="1"/>
    <xf numFmtId="0" fontId="23" fillId="0" borderId="44" xfId="5" applyFont="1" applyFill="1" applyBorder="1"/>
    <xf numFmtId="0" fontId="23" fillId="0" borderId="7" xfId="5" applyFont="1" applyFill="1" applyBorder="1"/>
    <xf numFmtId="0" fontId="23" fillId="0" borderId="9" xfId="5" applyFont="1" applyFill="1" applyBorder="1"/>
    <xf numFmtId="0" fontId="23" fillId="0" borderId="10" xfId="5" applyFont="1" applyFill="1" applyBorder="1"/>
    <xf numFmtId="0" fontId="3" fillId="2" borderId="7" xfId="0" applyFont="1" applyFill="1" applyBorder="1"/>
    <xf numFmtId="0" fontId="3" fillId="0" borderId="42" xfId="0" applyFont="1" applyFill="1" applyBorder="1"/>
    <xf numFmtId="0" fontId="8" fillId="0" borderId="42" xfId="0" applyFont="1" applyFill="1" applyBorder="1"/>
    <xf numFmtId="0" fontId="8" fillId="0" borderId="11" xfId="0" applyFont="1" applyFill="1" applyBorder="1"/>
    <xf numFmtId="0" fontId="8" fillId="0" borderId="35" xfId="0" applyFont="1" applyFill="1" applyBorder="1"/>
    <xf numFmtId="0" fontId="28" fillId="0" borderId="42" xfId="6" applyBorder="1"/>
    <xf numFmtId="0" fontId="28" fillId="0" borderId="11" xfId="6" applyBorder="1"/>
    <xf numFmtId="0" fontId="29" fillId="0" borderId="11" xfId="6" applyFont="1" applyBorder="1"/>
    <xf numFmtId="0" fontId="28" fillId="0" borderId="11" xfId="6" applyFont="1" applyBorder="1"/>
    <xf numFmtId="0" fontId="28" fillId="0" borderId="35" xfId="6" applyFont="1" applyBorder="1"/>
    <xf numFmtId="0" fontId="8" fillId="0" borderId="42" xfId="4" applyFont="1" applyFill="1" applyBorder="1"/>
    <xf numFmtId="0" fontId="8" fillId="0" borderId="11" xfId="4" applyFont="1" applyFill="1" applyBorder="1"/>
    <xf numFmtId="0" fontId="8" fillId="0" borderId="35" xfId="4" applyFont="1" applyFill="1" applyBorder="1"/>
    <xf numFmtId="0" fontId="3" fillId="0" borderId="42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23" fillId="0" borderId="42" xfId="5" applyFont="1" applyFill="1" applyBorder="1"/>
    <xf numFmtId="0" fontId="23" fillId="0" borderId="11" xfId="5" applyFont="1" applyFill="1" applyBorder="1"/>
    <xf numFmtId="0" fontId="23" fillId="0" borderId="35" xfId="5" applyFont="1" applyFill="1" applyBorder="1"/>
    <xf numFmtId="0" fontId="3" fillId="2" borderId="11" xfId="0" applyFont="1" applyFill="1" applyBorder="1"/>
    <xf numFmtId="0" fontId="3" fillId="0" borderId="4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1" fontId="0" fillId="0" borderId="7" xfId="0" applyNumberFormat="1" applyBorder="1"/>
    <xf numFmtId="0" fontId="8" fillId="0" borderId="11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1" fontId="0" fillId="0" borderId="10" xfId="0" applyNumberFormat="1" applyBorder="1"/>
    <xf numFmtId="2" fontId="11" fillId="0" borderId="16" xfId="0" applyNumberFormat="1" applyFont="1" applyFill="1" applyBorder="1" applyAlignment="1">
      <alignment horizontal="center" vertical="center"/>
    </xf>
    <xf numFmtId="2" fontId="11" fillId="3" borderId="40" xfId="0" applyNumberFormat="1" applyFont="1" applyFill="1" applyBorder="1" applyAlignment="1">
      <alignment horizontal="center" vertical="center"/>
    </xf>
    <xf numFmtId="2" fontId="11" fillId="0" borderId="40" xfId="0" applyNumberFormat="1" applyFont="1" applyFill="1" applyBorder="1" applyAlignment="1">
      <alignment horizontal="center" vertical="center"/>
    </xf>
    <xf numFmtId="2" fontId="3" fillId="3" borderId="4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left" vertical="top" wrapText="1"/>
    </xf>
    <xf numFmtId="0" fontId="8" fillId="2" borderId="11" xfId="0" applyFont="1" applyFill="1" applyBorder="1"/>
    <xf numFmtId="0" fontId="8" fillId="2" borderId="12" xfId="0" applyFont="1" applyFill="1" applyBorder="1"/>
    <xf numFmtId="0" fontId="8" fillId="2" borderId="7" xfId="0" applyFont="1" applyFill="1" applyBorder="1"/>
    <xf numFmtId="0" fontId="8" fillId="2" borderId="0" xfId="0" applyFont="1" applyFill="1"/>
    <xf numFmtId="0" fontId="31" fillId="2" borderId="14" xfId="6" applyFont="1" applyFill="1" applyBorder="1" applyAlignment="1">
      <alignment horizontal="left" vertical="top" wrapText="1"/>
    </xf>
    <xf numFmtId="0" fontId="28" fillId="2" borderId="11" xfId="6" applyFont="1" applyFill="1" applyBorder="1"/>
    <xf numFmtId="0" fontId="28" fillId="2" borderId="12" xfId="6" applyFont="1" applyFill="1" applyBorder="1"/>
    <xf numFmtId="0" fontId="28" fillId="2" borderId="7" xfId="6" applyFont="1" applyFill="1" applyBorder="1"/>
    <xf numFmtId="0" fontId="28" fillId="2" borderId="0" xfId="6" applyFont="1" applyFill="1"/>
    <xf numFmtId="0" fontId="28" fillId="2" borderId="0" xfId="6" applyFill="1"/>
    <xf numFmtId="0" fontId="17" fillId="2" borderId="17" xfId="4" applyFont="1" applyFill="1" applyBorder="1" applyAlignment="1">
      <alignment horizontal="left" vertical="top" wrapText="1"/>
    </xf>
    <xf numFmtId="0" fontId="8" fillId="2" borderId="11" xfId="4" applyFont="1" applyFill="1" applyBorder="1"/>
    <xf numFmtId="0" fontId="8" fillId="2" borderId="12" xfId="4" applyFont="1" applyFill="1" applyBorder="1"/>
    <xf numFmtId="0" fontId="8" fillId="2" borderId="7" xfId="4" applyFont="1" applyFill="1" applyBorder="1"/>
    <xf numFmtId="0" fontId="8" fillId="2" borderId="0" xfId="4" applyFont="1" applyFill="1"/>
    <xf numFmtId="0" fontId="26" fillId="2" borderId="14" xfId="5" applyFont="1" applyFill="1" applyBorder="1" applyAlignment="1">
      <alignment horizontal="left" vertical="top" wrapText="1"/>
    </xf>
    <xf numFmtId="0" fontId="23" fillId="2" borderId="11" xfId="5" applyFont="1" applyFill="1" applyBorder="1"/>
    <xf numFmtId="0" fontId="23" fillId="2" borderId="12" xfId="5" applyFont="1" applyFill="1" applyBorder="1"/>
    <xf numFmtId="0" fontId="23" fillId="2" borderId="7" xfId="5" applyFont="1" applyFill="1" applyBorder="1"/>
    <xf numFmtId="0" fontId="23" fillId="2" borderId="0" xfId="5" applyFont="1" applyFill="1"/>
    <xf numFmtId="0" fontId="1" fillId="2" borderId="14" xfId="0" applyFont="1" applyFill="1" applyBorder="1" applyAlignment="1">
      <alignment horizontal="left" vertical="top" wrapText="1"/>
    </xf>
    <xf numFmtId="1" fontId="0" fillId="2" borderId="7" xfId="0" applyNumberFormat="1" applyFill="1" applyBorder="1"/>
    <xf numFmtId="0" fontId="3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8" fillId="2" borderId="11" xfId="6" applyFill="1" applyBorder="1"/>
    <xf numFmtId="0" fontId="28" fillId="2" borderId="12" xfId="6" applyFill="1" applyBorder="1"/>
    <xf numFmtId="0" fontId="28" fillId="2" borderId="7" xfId="6" applyFill="1" applyBorder="1"/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42" xfId="0" applyFont="1" applyFill="1" applyBorder="1"/>
    <xf numFmtId="0" fontId="3" fillId="0" borderId="45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4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12" xfId="0" applyFont="1" applyFill="1" applyBorder="1"/>
    <xf numFmtId="0" fontId="3" fillId="0" borderId="7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7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56" xfId="0" applyFont="1" applyFill="1" applyBorder="1" applyAlignment="1">
      <alignment horizontal="center" vertical="center"/>
    </xf>
    <xf numFmtId="0" fontId="3" fillId="0" borderId="58" xfId="0" applyFont="1" applyFill="1" applyBorder="1"/>
    <xf numFmtId="0" fontId="3" fillId="0" borderId="59" xfId="0" applyFont="1" applyFill="1" applyBorder="1"/>
    <xf numFmtId="0" fontId="3" fillId="0" borderId="60" xfId="0" applyFont="1" applyFill="1" applyBorder="1"/>
    <xf numFmtId="0" fontId="8" fillId="0" borderId="62" xfId="0" applyFont="1" applyFill="1" applyBorder="1" applyAlignment="1">
      <alignment horizontal="center" vertical="center"/>
    </xf>
    <xf numFmtId="0" fontId="8" fillId="2" borderId="62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59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2" borderId="7" xfId="0" applyFont="1" applyFill="1" applyBorder="1"/>
    <xf numFmtId="0" fontId="3" fillId="2" borderId="11" xfId="0" applyFont="1" applyFill="1" applyBorder="1"/>
    <xf numFmtId="0" fontId="3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3" fontId="8" fillId="0" borderId="62" xfId="0" applyNumberFormat="1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9" fillId="0" borderId="61" xfId="0" applyFont="1" applyFill="1" applyBorder="1" applyAlignment="1">
      <alignment horizontal="center" vertical="center"/>
    </xf>
    <xf numFmtId="0" fontId="3" fillId="0" borderId="61" xfId="0" applyFont="1" applyFill="1" applyBorder="1"/>
    <xf numFmtId="0" fontId="3" fillId="2" borderId="61" xfId="0" applyFont="1" applyFill="1" applyBorder="1"/>
    <xf numFmtId="0" fontId="3" fillId="0" borderId="66" xfId="0" applyFont="1" applyFill="1" applyBorder="1" applyAlignment="1">
      <alignment horizontal="center" vertical="center"/>
    </xf>
    <xf numFmtId="0" fontId="3" fillId="0" borderId="66" xfId="0" applyFont="1" applyFill="1" applyBorder="1"/>
    <xf numFmtId="0" fontId="3" fillId="0" borderId="63" xfId="0" applyFont="1" applyFill="1" applyBorder="1"/>
    <xf numFmtId="0" fontId="3" fillId="0" borderId="64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11" xfId="0" applyFont="1" applyFill="1" applyBorder="1"/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3" fillId="4" borderId="0" xfId="0" applyFont="1" applyFill="1"/>
    <xf numFmtId="0" fontId="7" fillId="4" borderId="1" xfId="0" applyFont="1" applyFill="1" applyBorder="1" applyAlignment="1">
      <alignment horizontal="left" vertical="top" wrapText="1"/>
    </xf>
    <xf numFmtId="0" fontId="3" fillId="4" borderId="2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top" wrapText="1"/>
    </xf>
    <xf numFmtId="0" fontId="3" fillId="4" borderId="11" xfId="0" applyFont="1" applyFill="1" applyBorder="1"/>
    <xf numFmtId="0" fontId="3" fillId="4" borderId="12" xfId="0" applyFont="1" applyFill="1" applyBorder="1"/>
    <xf numFmtId="0" fontId="3" fillId="4" borderId="7" xfId="0" applyFont="1" applyFill="1" applyBorder="1"/>
    <xf numFmtId="0" fontId="17" fillId="4" borderId="14" xfId="0" applyFont="1" applyFill="1" applyBorder="1" applyAlignment="1">
      <alignment horizontal="left" vertical="top" wrapText="1"/>
    </xf>
    <xf numFmtId="0" fontId="8" fillId="4" borderId="11" xfId="0" applyFont="1" applyFill="1" applyBorder="1"/>
    <xf numFmtId="0" fontId="8" fillId="4" borderId="12" xfId="0" applyFont="1" applyFill="1" applyBorder="1"/>
    <xf numFmtId="0" fontId="8" fillId="4" borderId="7" xfId="0" applyFont="1" applyFill="1" applyBorder="1"/>
    <xf numFmtId="0" fontId="8" fillId="4" borderId="0" xfId="0" applyFont="1" applyFill="1"/>
    <xf numFmtId="0" fontId="31" fillId="4" borderId="14" xfId="6" applyFont="1" applyFill="1" applyBorder="1" applyAlignment="1">
      <alignment horizontal="left" vertical="top" wrapText="1"/>
    </xf>
    <xf numFmtId="0" fontId="28" fillId="4" borderId="11" xfId="6" applyFill="1" applyBorder="1"/>
    <xf numFmtId="0" fontId="28" fillId="4" borderId="12" xfId="6" applyFill="1" applyBorder="1"/>
    <xf numFmtId="0" fontId="28" fillId="4" borderId="7" xfId="6" applyFill="1" applyBorder="1"/>
    <xf numFmtId="0" fontId="28" fillId="4" borderId="0" xfId="6" applyFill="1"/>
    <xf numFmtId="0" fontId="28" fillId="4" borderId="0" xfId="6" applyFont="1" applyFill="1"/>
    <xf numFmtId="0" fontId="8" fillId="4" borderId="61" xfId="0" applyFont="1" applyFill="1" applyBorder="1" applyAlignment="1">
      <alignment horizontal="center" vertical="center"/>
    </xf>
    <xf numFmtId="0" fontId="3" fillId="4" borderId="61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7" fillId="4" borderId="17" xfId="4" applyFont="1" applyFill="1" applyBorder="1" applyAlignment="1">
      <alignment horizontal="left" vertical="top" wrapText="1"/>
    </xf>
    <xf numFmtId="0" fontId="8" fillId="4" borderId="11" xfId="4" applyFont="1" applyFill="1" applyBorder="1"/>
    <xf numFmtId="0" fontId="8" fillId="4" borderId="12" xfId="4" applyFont="1" applyFill="1" applyBorder="1"/>
    <xf numFmtId="0" fontId="8" fillId="4" borderId="7" xfId="4" applyFont="1" applyFill="1" applyBorder="1"/>
    <xf numFmtId="0" fontId="8" fillId="4" borderId="0" xfId="4" applyFont="1" applyFill="1"/>
    <xf numFmtId="0" fontId="26" fillId="4" borderId="14" xfId="5" applyFont="1" applyFill="1" applyBorder="1" applyAlignment="1">
      <alignment horizontal="left" vertical="top" wrapText="1"/>
    </xf>
    <xf numFmtId="0" fontId="23" fillId="4" borderId="11" xfId="5" applyFont="1" applyFill="1" applyBorder="1"/>
    <xf numFmtId="0" fontId="23" fillId="4" borderId="12" xfId="5" applyFont="1" applyFill="1" applyBorder="1"/>
    <xf numFmtId="0" fontId="23" fillId="4" borderId="7" xfId="5" applyFont="1" applyFill="1" applyBorder="1"/>
    <xf numFmtId="0" fontId="23" fillId="4" borderId="0" xfId="5" applyFont="1" applyFill="1"/>
    <xf numFmtId="0" fontId="5" fillId="0" borderId="9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3" fillId="3" borderId="25" xfId="0" applyFont="1" applyFill="1" applyBorder="1" applyAlignment="1">
      <alignment horizontal="center" vertical="center"/>
    </xf>
    <xf numFmtId="0" fontId="33" fillId="3" borderId="11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1" fontId="7" fillId="0" borderId="71" xfId="0" applyNumberFormat="1" applyFont="1" applyBorder="1" applyAlignment="1">
      <alignment horizontal="center" vertical="top" wrapText="1"/>
    </xf>
    <xf numFmtId="0" fontId="8" fillId="2" borderId="72" xfId="0" applyFont="1" applyFill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9" fillId="0" borderId="0" xfId="0" applyFont="1" applyFill="1"/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Border="1"/>
    <xf numFmtId="0" fontId="40" fillId="0" borderId="0" xfId="6" applyFont="1"/>
    <xf numFmtId="0" fontId="40" fillId="0" borderId="0" xfId="6" applyFont="1" applyBorder="1"/>
    <xf numFmtId="0" fontId="39" fillId="0" borderId="0" xfId="4" applyFont="1" applyFill="1"/>
    <xf numFmtId="0" fontId="39" fillId="0" borderId="0" xfId="4" applyFont="1" applyFill="1" applyBorder="1"/>
    <xf numFmtId="0" fontId="39" fillId="0" borderId="0" xfId="5" applyFont="1" applyFill="1"/>
    <xf numFmtId="0" fontId="39" fillId="0" borderId="0" xfId="5" applyFont="1" applyFill="1" applyBorder="1"/>
    <xf numFmtId="0" fontId="8" fillId="0" borderId="73" xfId="0" applyFont="1" applyFill="1" applyBorder="1" applyAlignment="1">
      <alignment horizontal="center" vertical="center"/>
    </xf>
    <xf numFmtId="0" fontId="8" fillId="2" borderId="73" xfId="0" applyFont="1" applyFill="1" applyBorder="1" applyAlignment="1">
      <alignment horizontal="center" vertical="center"/>
    </xf>
    <xf numFmtId="3" fontId="8" fillId="0" borderId="73" xfId="0" applyNumberFormat="1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 wrapText="1"/>
    </xf>
    <xf numFmtId="0" fontId="8" fillId="4" borderId="73" xfId="0" applyFont="1" applyFill="1" applyBorder="1" applyAlignment="1">
      <alignment horizontal="center" vertical="center"/>
    </xf>
    <xf numFmtId="0" fontId="8" fillId="0" borderId="78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10" fillId="3" borderId="84" xfId="0" applyFont="1" applyFill="1" applyBorder="1" applyAlignment="1">
      <alignment horizontal="center" vertical="center"/>
    </xf>
    <xf numFmtId="0" fontId="37" fillId="3" borderId="2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3" borderId="85" xfId="0" applyFont="1" applyFill="1" applyBorder="1" applyAlignment="1">
      <alignment horizontal="center"/>
    </xf>
    <xf numFmtId="0" fontId="3" fillId="3" borderId="86" xfId="0" applyFont="1" applyFill="1" applyBorder="1"/>
    <xf numFmtId="0" fontId="19" fillId="3" borderId="4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86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2" fontId="41" fillId="0" borderId="0" xfId="0" applyNumberFormat="1" applyFont="1" applyFill="1" applyBorder="1" applyAlignment="1">
      <alignment horizontal="center" vertical="center"/>
    </xf>
    <xf numFmtId="0" fontId="10" fillId="0" borderId="40" xfId="0" applyFont="1" applyFill="1" applyBorder="1"/>
    <xf numFmtId="0" fontId="3" fillId="0" borderId="52" xfId="0" applyFont="1" applyFill="1" applyBorder="1" applyAlignment="1">
      <alignment horizontal="center" vertical="center"/>
    </xf>
    <xf numFmtId="0" fontId="11" fillId="0" borderId="91" xfId="0" applyFont="1" applyFill="1" applyBorder="1" applyAlignment="1">
      <alignment horizontal="center" vertical="center"/>
    </xf>
    <xf numFmtId="2" fontId="11" fillId="0" borderId="9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91" xfId="0" applyFont="1" applyFill="1" applyBorder="1" applyAlignment="1">
      <alignment horizontal="center" vertical="center"/>
    </xf>
    <xf numFmtId="3" fontId="8" fillId="0" borderId="9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0" fontId="3" fillId="0" borderId="89" xfId="0" applyFont="1" applyFill="1" applyBorder="1"/>
    <xf numFmtId="0" fontId="3" fillId="0" borderId="87" xfId="0" applyFont="1" applyFill="1" applyBorder="1"/>
    <xf numFmtId="0" fontId="3" fillId="0" borderId="88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8" fillId="0" borderId="94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9" fillId="0" borderId="91" xfId="0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8" fillId="0" borderId="92" xfId="0" applyFont="1" applyFill="1" applyBorder="1" applyAlignment="1">
      <alignment horizontal="center" vertical="center"/>
    </xf>
    <xf numFmtId="0" fontId="8" fillId="2" borderId="92" xfId="0" applyFont="1" applyFill="1" applyBorder="1" applyAlignment="1">
      <alignment horizontal="center" vertical="center"/>
    </xf>
    <xf numFmtId="3" fontId="8" fillId="0" borderId="92" xfId="0" applyNumberFormat="1" applyFont="1" applyFill="1" applyBorder="1" applyAlignment="1">
      <alignment horizontal="center" vertical="center"/>
    </xf>
    <xf numFmtId="0" fontId="3" fillId="2" borderId="92" xfId="0" applyFont="1" applyFill="1" applyBorder="1" applyAlignment="1">
      <alignment horizontal="center" vertical="center"/>
    </xf>
    <xf numFmtId="0" fontId="3" fillId="0" borderId="92" xfId="0" applyFont="1" applyFill="1" applyBorder="1" applyAlignment="1">
      <alignment horizontal="center" vertical="center"/>
    </xf>
    <xf numFmtId="2" fontId="3" fillId="2" borderId="9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91" xfId="0" applyFont="1" applyFill="1" applyBorder="1" applyAlignment="1">
      <alignment horizontal="center" vertical="center"/>
    </xf>
    <xf numFmtId="3" fontId="8" fillId="0" borderId="9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91" xfId="0" applyFont="1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3" fillId="2" borderId="91" xfId="0" applyFont="1" applyFill="1" applyBorder="1"/>
    <xf numFmtId="0" fontId="3" fillId="0" borderId="59" xfId="0" applyFont="1" applyFill="1" applyBorder="1" applyAlignment="1">
      <alignment horizontal="center" vertical="center"/>
    </xf>
    <xf numFmtId="0" fontId="3" fillId="2" borderId="7" xfId="0" applyFont="1" applyFill="1" applyBorder="1"/>
    <xf numFmtId="2" fontId="3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0" borderId="6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6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2" borderId="95" xfId="0" applyFont="1" applyFill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3" fontId="8" fillId="0" borderId="98" xfId="0" applyNumberFormat="1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3" fontId="8" fillId="0" borderId="99" xfId="0" applyNumberFormat="1" applyFont="1" applyFill="1" applyBorder="1" applyAlignment="1">
      <alignment horizontal="center" vertical="center"/>
    </xf>
    <xf numFmtId="0" fontId="3" fillId="2" borderId="99" xfId="0" applyFont="1" applyFill="1" applyBorder="1" applyAlignment="1">
      <alignment horizontal="center" vertical="center"/>
    </xf>
    <xf numFmtId="0" fontId="3" fillId="0" borderId="99" xfId="0" applyFont="1" applyFill="1" applyBorder="1" applyAlignment="1">
      <alignment horizontal="center" vertical="center"/>
    </xf>
    <xf numFmtId="2" fontId="3" fillId="2" borderId="99" xfId="0" applyNumberFormat="1" applyFont="1" applyFill="1" applyBorder="1" applyAlignment="1">
      <alignment horizontal="center" vertical="center"/>
    </xf>
    <xf numFmtId="2" fontId="8" fillId="2" borderId="98" xfId="0" applyNumberFormat="1" applyFont="1" applyFill="1" applyBorder="1" applyAlignment="1">
      <alignment horizontal="center" vertical="center"/>
    </xf>
    <xf numFmtId="2" fontId="3" fillId="2" borderId="98" xfId="0" applyNumberFormat="1" applyFont="1" applyFill="1" applyBorder="1" applyAlignment="1">
      <alignment horizontal="center" vertical="center"/>
    </xf>
    <xf numFmtId="2" fontId="8" fillId="2" borderId="99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91" xfId="0" applyFont="1" applyFill="1" applyBorder="1" applyAlignment="1">
      <alignment horizontal="center" vertical="center"/>
    </xf>
    <xf numFmtId="3" fontId="8" fillId="0" borderId="9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3" fontId="34" fillId="2" borderId="91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91" xfId="0" applyFont="1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58" xfId="0" applyFont="1" applyFill="1" applyBorder="1"/>
    <xf numFmtId="0" fontId="3" fillId="0" borderId="59" xfId="0" applyFont="1" applyFill="1" applyBorder="1"/>
    <xf numFmtId="0" fontId="3" fillId="0" borderId="60" xfId="0" applyFont="1" applyFill="1" applyBorder="1"/>
    <xf numFmtId="0" fontId="3" fillId="2" borderId="91" xfId="0" applyFont="1" applyFill="1" applyBorder="1"/>
    <xf numFmtId="0" fontId="3" fillId="2" borderId="7" xfId="0" applyFont="1" applyFill="1" applyBorder="1"/>
    <xf numFmtId="0" fontId="3" fillId="2" borderId="11" xfId="0" applyFont="1" applyFill="1" applyBorder="1"/>
    <xf numFmtId="0" fontId="11" fillId="0" borderId="4" xfId="0" applyFont="1" applyFill="1" applyBorder="1" applyAlignment="1">
      <alignment horizontal="center" vertical="center"/>
    </xf>
    <xf numFmtId="2" fontId="11" fillId="0" borderId="4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6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3" fontId="8" fillId="0" borderId="98" xfId="0" applyNumberFormat="1" applyFont="1" applyFill="1" applyBorder="1" applyAlignment="1">
      <alignment horizontal="center" vertical="center"/>
    </xf>
    <xf numFmtId="3" fontId="8" fillId="2" borderId="98" xfId="0" applyNumberFormat="1" applyFont="1" applyFill="1" applyBorder="1" applyAlignment="1">
      <alignment horizontal="center" vertical="center"/>
    </xf>
    <xf numFmtId="0" fontId="3" fillId="0" borderId="98" xfId="0" applyFont="1" applyFill="1" applyBorder="1"/>
    <xf numFmtId="0" fontId="3" fillId="2" borderId="98" xfId="0" applyFont="1" applyFill="1" applyBorder="1"/>
    <xf numFmtId="0" fontId="3" fillId="4" borderId="11" xfId="0" applyFont="1" applyFill="1" applyBorder="1" applyAlignment="1">
      <alignment horizontal="center" vertical="center"/>
    </xf>
    <xf numFmtId="0" fontId="8" fillId="4" borderId="9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3" fillId="4" borderId="11" xfId="0" applyFont="1" applyFill="1" applyBorder="1"/>
    <xf numFmtId="0" fontId="3" fillId="4" borderId="91" xfId="0" applyFont="1" applyFill="1" applyBorder="1"/>
    <xf numFmtId="0" fontId="3" fillId="4" borderId="7" xfId="0" applyFont="1" applyFill="1" applyBorder="1"/>
    <xf numFmtId="0" fontId="8" fillId="4" borderId="98" xfId="0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3" fontId="8" fillId="0" borderId="99" xfId="0" applyNumberFormat="1" applyFont="1" applyFill="1" applyBorder="1" applyAlignment="1">
      <alignment horizontal="center" vertical="center"/>
    </xf>
    <xf numFmtId="0" fontId="3" fillId="2" borderId="99" xfId="0" applyFont="1" applyFill="1" applyBorder="1" applyAlignment="1">
      <alignment horizontal="center" vertical="center"/>
    </xf>
    <xf numFmtId="0" fontId="3" fillId="0" borderId="99" xfId="0" applyFont="1" applyFill="1" applyBorder="1" applyAlignment="1">
      <alignment horizontal="center" vertical="center"/>
    </xf>
    <xf numFmtId="0" fontId="3" fillId="4" borderId="98" xfId="0" applyFont="1" applyFill="1" applyBorder="1"/>
    <xf numFmtId="0" fontId="8" fillId="4" borderId="9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3" fontId="8" fillId="2" borderId="99" xfId="0" applyNumberFormat="1" applyFont="1" applyFill="1" applyBorder="1" applyAlignment="1">
      <alignment horizontal="center" vertical="center"/>
    </xf>
    <xf numFmtId="3" fontId="34" fillId="2" borderId="97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98" xfId="0" applyFont="1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3" fillId="0" borderId="6" xfId="0" applyFont="1" applyFill="1" applyBorder="1" applyAlignment="1">
      <alignment horizontal="center" vertical="center"/>
    </xf>
    <xf numFmtId="0" fontId="3" fillId="0" borderId="99" xfId="0" applyFont="1" applyFill="1" applyBorder="1" applyAlignment="1">
      <alignment horizontal="center" vertical="center"/>
    </xf>
    <xf numFmtId="0" fontId="8" fillId="0" borderId="100" xfId="0" applyFont="1" applyFill="1" applyBorder="1" applyAlignment="1">
      <alignment horizontal="center" vertical="center"/>
    </xf>
    <xf numFmtId="0" fontId="8" fillId="0" borderId="101" xfId="0" applyFont="1" applyFill="1" applyBorder="1" applyAlignment="1">
      <alignment horizontal="center" vertical="center"/>
    </xf>
    <xf numFmtId="0" fontId="3" fillId="0" borderId="100" xfId="0" applyFont="1" applyFill="1" applyBorder="1" applyAlignment="1">
      <alignment horizontal="center" vertical="center"/>
    </xf>
    <xf numFmtId="0" fontId="9" fillId="0" borderId="100" xfId="0" applyFont="1" applyFill="1" applyBorder="1" applyAlignment="1">
      <alignment horizontal="center" vertical="center"/>
    </xf>
    <xf numFmtId="0" fontId="8" fillId="2" borderId="100" xfId="0" applyFont="1" applyFill="1" applyBorder="1" applyAlignment="1">
      <alignment horizontal="center" vertical="center"/>
    </xf>
    <xf numFmtId="0" fontId="8" fillId="2" borderId="101" xfId="0" applyFont="1" applyFill="1" applyBorder="1" applyAlignment="1">
      <alignment horizontal="center" vertical="center"/>
    </xf>
    <xf numFmtId="0" fontId="3" fillId="2" borderId="100" xfId="0" applyFont="1" applyFill="1" applyBorder="1" applyAlignment="1">
      <alignment horizontal="center" vertical="center"/>
    </xf>
    <xf numFmtId="0" fontId="8" fillId="4" borderId="100" xfId="0" applyFont="1" applyFill="1" applyBorder="1" applyAlignment="1">
      <alignment horizontal="center" vertical="center"/>
    </xf>
    <xf numFmtId="0" fontId="8" fillId="4" borderId="101" xfId="0" applyFont="1" applyFill="1" applyBorder="1" applyAlignment="1">
      <alignment horizontal="center" vertical="center"/>
    </xf>
    <xf numFmtId="0" fontId="3" fillId="4" borderId="100" xfId="0" applyFont="1" applyFill="1" applyBorder="1" applyAlignment="1">
      <alignment horizontal="center" vertical="center"/>
    </xf>
    <xf numFmtId="0" fontId="9" fillId="4" borderId="100" xfId="0" applyFont="1" applyFill="1" applyBorder="1" applyAlignment="1">
      <alignment horizontal="center" vertical="center"/>
    </xf>
    <xf numFmtId="0" fontId="3" fillId="0" borderId="100" xfId="0" applyFont="1" applyFill="1" applyBorder="1"/>
    <xf numFmtId="3" fontId="8" fillId="0" borderId="100" xfId="0" applyNumberFormat="1" applyFont="1" applyFill="1" applyBorder="1" applyAlignment="1">
      <alignment horizontal="center" vertical="center"/>
    </xf>
    <xf numFmtId="3" fontId="8" fillId="0" borderId="101" xfId="0" applyNumberFormat="1" applyFont="1" applyFill="1" applyBorder="1" applyAlignment="1">
      <alignment horizontal="center" vertical="center"/>
    </xf>
    <xf numFmtId="0" fontId="3" fillId="2" borderId="100" xfId="0" applyFont="1" applyFill="1" applyBorder="1"/>
    <xf numFmtId="0" fontId="3" fillId="2" borderId="101" xfId="0" applyFont="1" applyFill="1" applyBorder="1" applyAlignment="1">
      <alignment horizontal="center" vertical="center"/>
    </xf>
    <xf numFmtId="0" fontId="3" fillId="0" borderId="101" xfId="0" applyFont="1" applyFill="1" applyBorder="1" applyAlignment="1">
      <alignment horizontal="center" vertical="center"/>
    </xf>
    <xf numFmtId="0" fontId="3" fillId="0" borderId="102" xfId="0" applyFont="1" applyFill="1" applyBorder="1" applyAlignment="1">
      <alignment horizontal="center" vertical="center"/>
    </xf>
    <xf numFmtId="0" fontId="3" fillId="0" borderId="103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3" fillId="0" borderId="105" xfId="0" applyFont="1" applyFill="1" applyBorder="1" applyAlignment="1">
      <alignment horizontal="center" vertical="center"/>
    </xf>
    <xf numFmtId="0" fontId="3" fillId="0" borderId="105" xfId="0" applyFont="1" applyFill="1" applyBorder="1"/>
    <xf numFmtId="0" fontId="3" fillId="0" borderId="102" xfId="0" applyFont="1" applyFill="1" applyBorder="1"/>
    <xf numFmtId="0" fontId="3" fillId="0" borderId="103" xfId="0" applyFont="1" applyFill="1" applyBorder="1"/>
    <xf numFmtId="0" fontId="8" fillId="0" borderId="101" xfId="0" applyNumberFormat="1" applyFont="1" applyFill="1" applyBorder="1" applyAlignment="1">
      <alignment horizontal="center" vertical="center"/>
    </xf>
    <xf numFmtId="0" fontId="3" fillId="4" borderId="100" xfId="0" applyFont="1" applyFill="1" applyBorder="1"/>
    <xf numFmtId="1" fontId="0" fillId="0" borderId="94" xfId="0" applyNumberFormat="1" applyBorder="1"/>
    <xf numFmtId="0" fontId="8" fillId="0" borderId="93" xfId="0" applyFont="1" applyFill="1" applyBorder="1" applyAlignment="1">
      <alignment horizontal="center" vertical="center"/>
    </xf>
    <xf numFmtId="0" fontId="8" fillId="0" borderId="106" xfId="0" applyFont="1" applyFill="1" applyBorder="1" applyAlignment="1">
      <alignment horizontal="center" vertical="center"/>
    </xf>
    <xf numFmtId="0" fontId="8" fillId="0" borderId="107" xfId="0" applyFont="1" applyFill="1" applyBorder="1" applyAlignment="1">
      <alignment horizontal="center" vertical="center"/>
    </xf>
    <xf numFmtId="0" fontId="3" fillId="0" borderId="107" xfId="0" applyFont="1" applyFill="1" applyBorder="1" applyAlignment="1">
      <alignment horizontal="center" vertical="center"/>
    </xf>
    <xf numFmtId="0" fontId="3" fillId="0" borderId="106" xfId="0" applyFont="1" applyFill="1" applyBorder="1"/>
    <xf numFmtId="0" fontId="33" fillId="0" borderId="100" xfId="0" applyFont="1" applyFill="1" applyBorder="1" applyAlignment="1">
      <alignment horizontal="center" vertical="center"/>
    </xf>
    <xf numFmtId="0" fontId="33" fillId="0" borderId="107" xfId="0" applyFont="1" applyFill="1" applyBorder="1" applyAlignment="1">
      <alignment horizontal="center" vertical="center"/>
    </xf>
    <xf numFmtId="0" fontId="8" fillId="2" borderId="106" xfId="0" applyFont="1" applyFill="1" applyBorder="1" applyAlignment="1">
      <alignment horizontal="center" vertical="center"/>
    </xf>
    <xf numFmtId="0" fontId="8" fillId="2" borderId="107" xfId="0" applyFont="1" applyFill="1" applyBorder="1" applyAlignment="1">
      <alignment horizontal="center" vertical="center"/>
    </xf>
    <xf numFmtId="2" fontId="3" fillId="2" borderId="100" xfId="0" applyNumberFormat="1" applyFont="1" applyFill="1" applyBorder="1" applyAlignment="1">
      <alignment horizontal="center" vertical="center"/>
    </xf>
    <xf numFmtId="0" fontId="3" fillId="2" borderId="106" xfId="0" applyFont="1" applyFill="1" applyBorder="1"/>
    <xf numFmtId="0" fontId="3" fillId="4" borderId="107" xfId="0" applyFont="1" applyFill="1" applyBorder="1" applyAlignment="1">
      <alignment horizontal="center" vertical="center"/>
    </xf>
    <xf numFmtId="0" fontId="3" fillId="4" borderId="106" xfId="0" applyFont="1" applyFill="1" applyBorder="1"/>
    <xf numFmtId="3" fontId="8" fillId="0" borderId="106" xfId="0" applyNumberFormat="1" applyFont="1" applyFill="1" applyBorder="1" applyAlignment="1">
      <alignment horizontal="center" vertical="center"/>
    </xf>
    <xf numFmtId="3" fontId="8" fillId="0" borderId="107" xfId="0" applyNumberFormat="1" applyFont="1" applyFill="1" applyBorder="1" applyAlignment="1">
      <alignment horizontal="center" vertical="center"/>
    </xf>
    <xf numFmtId="0" fontId="3" fillId="2" borderId="106" xfId="0" applyFont="1" applyFill="1" applyBorder="1" applyAlignment="1">
      <alignment horizontal="center" vertical="center"/>
    </xf>
    <xf numFmtId="0" fontId="3" fillId="2" borderId="107" xfId="0" applyFont="1" applyFill="1" applyBorder="1" applyAlignment="1">
      <alignment horizontal="center" vertical="center"/>
    </xf>
    <xf numFmtId="0" fontId="3" fillId="0" borderId="106" xfId="0" applyFont="1" applyFill="1" applyBorder="1" applyAlignment="1">
      <alignment horizontal="center" vertical="center"/>
    </xf>
    <xf numFmtId="1" fontId="34" fillId="0" borderId="100" xfId="0" applyNumberFormat="1" applyFont="1" applyFill="1" applyBorder="1" applyAlignment="1">
      <alignment horizontal="center" vertical="center"/>
    </xf>
    <xf numFmtId="0" fontId="33" fillId="2" borderId="100" xfId="0" applyFont="1" applyFill="1" applyBorder="1" applyAlignment="1">
      <alignment horizontal="center" vertical="center"/>
    </xf>
    <xf numFmtId="0" fontId="33" fillId="2" borderId="107" xfId="0" applyFont="1" applyFill="1" applyBorder="1" applyAlignment="1">
      <alignment horizontal="center" vertical="center"/>
    </xf>
    <xf numFmtId="0" fontId="3" fillId="0" borderId="108" xfId="0" applyFont="1" applyFill="1" applyBorder="1" applyAlignment="1">
      <alignment horizontal="center" vertical="center"/>
    </xf>
    <xf numFmtId="0" fontId="8" fillId="0" borderId="109" xfId="0" applyFont="1" applyFill="1" applyBorder="1" applyAlignment="1">
      <alignment horizontal="center" vertical="center"/>
    </xf>
    <xf numFmtId="0" fontId="8" fillId="0" borderId="110" xfId="0" applyFont="1" applyFill="1" applyBorder="1" applyAlignment="1">
      <alignment horizontal="center" vertical="center"/>
    </xf>
    <xf numFmtId="0" fontId="3" fillId="0" borderId="109" xfId="0" applyFont="1" applyFill="1" applyBorder="1"/>
    <xf numFmtId="0" fontId="8" fillId="2" borderId="109" xfId="0" applyFont="1" applyFill="1" applyBorder="1" applyAlignment="1">
      <alignment horizontal="center" vertical="center"/>
    </xf>
    <xf numFmtId="0" fontId="8" fillId="2" borderId="110" xfId="0" applyFont="1" applyFill="1" applyBorder="1" applyAlignment="1">
      <alignment horizontal="center" vertical="center"/>
    </xf>
    <xf numFmtId="0" fontId="3" fillId="2" borderId="109" xfId="0" applyFont="1" applyFill="1" applyBorder="1"/>
    <xf numFmtId="0" fontId="8" fillId="4" borderId="109" xfId="0" applyFont="1" applyFill="1" applyBorder="1" applyAlignment="1">
      <alignment horizontal="center" vertical="center"/>
    </xf>
    <xf numFmtId="0" fontId="8" fillId="4" borderId="110" xfId="0" applyFont="1" applyFill="1" applyBorder="1" applyAlignment="1">
      <alignment horizontal="center" vertical="center"/>
    </xf>
    <xf numFmtId="0" fontId="3" fillId="4" borderId="109" xfId="0" applyFont="1" applyFill="1" applyBorder="1"/>
    <xf numFmtId="3" fontId="8" fillId="0" borderId="109" xfId="0" applyNumberFormat="1" applyFont="1" applyFill="1" applyBorder="1" applyAlignment="1">
      <alignment horizontal="center" vertical="center"/>
    </xf>
    <xf numFmtId="3" fontId="8" fillId="0" borderId="110" xfId="0" applyNumberFormat="1" applyFont="1" applyFill="1" applyBorder="1" applyAlignment="1">
      <alignment horizontal="center" vertical="center"/>
    </xf>
    <xf numFmtId="0" fontId="3" fillId="2" borderId="109" xfId="0" applyFont="1" applyFill="1" applyBorder="1" applyAlignment="1">
      <alignment horizontal="center" vertical="center"/>
    </xf>
    <xf numFmtId="0" fontId="3" fillId="2" borderId="110" xfId="0" applyFont="1" applyFill="1" applyBorder="1" applyAlignment="1">
      <alignment horizontal="center" vertical="center"/>
    </xf>
    <xf numFmtId="0" fontId="3" fillId="0" borderId="109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3" fillId="0" borderId="111" xfId="0" applyFont="1" applyFill="1" applyBorder="1" applyAlignment="1">
      <alignment horizontal="center" vertical="center"/>
    </xf>
    <xf numFmtId="0" fontId="8" fillId="0" borderId="112" xfId="0" applyFont="1" applyFill="1" applyBorder="1" applyAlignment="1">
      <alignment horizontal="center" vertical="center"/>
    </xf>
    <xf numFmtId="0" fontId="8" fillId="0" borderId="113" xfId="0" applyFont="1" applyFill="1" applyBorder="1" applyAlignment="1">
      <alignment horizontal="center" vertical="center"/>
    </xf>
    <xf numFmtId="0" fontId="8" fillId="2" borderId="113" xfId="0" applyFont="1" applyFill="1" applyBorder="1" applyAlignment="1">
      <alignment horizontal="center" vertical="center"/>
    </xf>
    <xf numFmtId="0" fontId="8" fillId="2" borderId="112" xfId="0" applyFont="1" applyFill="1" applyBorder="1" applyAlignment="1">
      <alignment horizontal="center" vertical="center"/>
    </xf>
    <xf numFmtId="3" fontId="8" fillId="0" borderId="112" xfId="0" applyNumberFormat="1" applyFont="1" applyFill="1" applyBorder="1" applyAlignment="1">
      <alignment horizontal="center" vertical="center"/>
    </xf>
    <xf numFmtId="0" fontId="3" fillId="2" borderId="112" xfId="0" applyFont="1" applyFill="1" applyBorder="1" applyAlignment="1">
      <alignment horizontal="center" vertical="center"/>
    </xf>
    <xf numFmtId="0" fontId="3" fillId="0" borderId="112" xfId="0" applyFont="1" applyFill="1" applyBorder="1" applyAlignment="1">
      <alignment horizontal="center" vertical="center"/>
    </xf>
    <xf numFmtId="0" fontId="3" fillId="0" borderId="114" xfId="0" applyFont="1" applyFill="1" applyBorder="1" applyAlignment="1">
      <alignment horizontal="center" vertical="center"/>
    </xf>
    <xf numFmtId="1" fontId="7" fillId="2" borderId="71" xfId="0" applyNumberFormat="1" applyFont="1" applyFill="1" applyBorder="1" applyAlignment="1">
      <alignment horizontal="center" vertical="top" wrapText="1"/>
    </xf>
    <xf numFmtId="1" fontId="1" fillId="2" borderId="14" xfId="0" applyNumberFormat="1" applyFont="1" applyFill="1" applyBorder="1" applyAlignment="1">
      <alignment horizontal="center" vertical="top" wrapText="1"/>
    </xf>
    <xf numFmtId="0" fontId="33" fillId="2" borderId="112" xfId="0" applyFont="1" applyFill="1" applyBorder="1" applyAlignment="1">
      <alignment horizontal="center" vertical="center"/>
    </xf>
    <xf numFmtId="0" fontId="33" fillId="2" borderId="109" xfId="0" applyFont="1" applyFill="1" applyBorder="1" applyAlignment="1">
      <alignment horizontal="center" vertical="center"/>
    </xf>
    <xf numFmtId="0" fontId="33" fillId="2" borderId="110" xfId="0" applyFont="1" applyFill="1" applyBorder="1" applyAlignment="1">
      <alignment horizontal="center" vertical="center"/>
    </xf>
    <xf numFmtId="3" fontId="8" fillId="2" borderId="112" xfId="0" applyNumberFormat="1" applyFont="1" applyFill="1" applyBorder="1" applyAlignment="1">
      <alignment horizontal="center" vertical="center"/>
    </xf>
    <xf numFmtId="3" fontId="8" fillId="2" borderId="109" xfId="0" applyNumberFormat="1" applyFont="1" applyFill="1" applyBorder="1" applyAlignment="1">
      <alignment horizontal="center" vertical="center"/>
    </xf>
    <xf numFmtId="3" fontId="8" fillId="2" borderId="110" xfId="0" applyNumberFormat="1" applyFont="1" applyFill="1" applyBorder="1" applyAlignment="1">
      <alignment horizontal="center" vertical="center"/>
    </xf>
    <xf numFmtId="0" fontId="3" fillId="0" borderId="115" xfId="0" applyFont="1" applyFill="1" applyBorder="1" applyAlignment="1">
      <alignment horizontal="center" vertical="center"/>
    </xf>
    <xf numFmtId="0" fontId="3" fillId="0" borderId="116" xfId="0" applyFont="1" applyFill="1" applyBorder="1" applyAlignment="1">
      <alignment horizontal="center" vertical="center"/>
    </xf>
    <xf numFmtId="1" fontId="7" fillId="0" borderId="117" xfId="0" applyNumberFormat="1" applyFont="1" applyBorder="1" applyAlignment="1">
      <alignment horizontal="center" vertical="top" wrapText="1"/>
    </xf>
    <xf numFmtId="1" fontId="7" fillId="2" borderId="117" xfId="0" applyNumberFormat="1" applyFont="1" applyFill="1" applyBorder="1" applyAlignment="1">
      <alignment horizontal="center" vertical="top" wrapText="1"/>
    </xf>
    <xf numFmtId="0" fontId="3" fillId="0" borderId="94" xfId="0" applyFont="1" applyFill="1" applyBorder="1" applyAlignment="1">
      <alignment horizontal="center" vertical="center"/>
    </xf>
    <xf numFmtId="0" fontId="8" fillId="0" borderId="58" xfId="0" applyFont="1" applyFill="1" applyBorder="1"/>
    <xf numFmtId="0" fontId="8" fillId="0" borderId="59" xfId="0" applyFont="1" applyFill="1" applyBorder="1"/>
    <xf numFmtId="0" fontId="8" fillId="0" borderId="60" xfId="0" applyFont="1" applyFill="1" applyBorder="1"/>
    <xf numFmtId="0" fontId="8" fillId="0" borderId="109" xfId="0" applyFont="1" applyFill="1" applyBorder="1"/>
    <xf numFmtId="0" fontId="8" fillId="5" borderId="109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1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2" fontId="8" fillId="5" borderId="6" xfId="0" applyNumberFormat="1" applyFont="1" applyFill="1" applyBorder="1" applyAlignment="1">
      <alignment horizontal="center" vertical="center"/>
    </xf>
    <xf numFmtId="0" fontId="8" fillId="5" borderId="11" xfId="0" applyFont="1" applyFill="1" applyBorder="1"/>
    <xf numFmtId="0" fontId="8" fillId="5" borderId="109" xfId="0" applyFont="1" applyFill="1" applyBorder="1"/>
    <xf numFmtId="0" fontId="8" fillId="5" borderId="7" xfId="0" applyFont="1" applyFill="1" applyBorder="1"/>
    <xf numFmtId="0" fontId="8" fillId="6" borderId="109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11" xfId="0" applyFont="1" applyFill="1" applyBorder="1"/>
    <xf numFmtId="0" fontId="8" fillId="6" borderId="109" xfId="0" applyFont="1" applyFill="1" applyBorder="1"/>
    <xf numFmtId="0" fontId="8" fillId="6" borderId="7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6" fillId="0" borderId="109" xfId="0" applyNumberFormat="1" applyFont="1" applyFill="1" applyBorder="1" applyAlignment="1">
      <alignment horizontal="center" vertical="center"/>
    </xf>
    <xf numFmtId="3" fontId="6" fillId="2" borderId="109" xfId="0" applyNumberFormat="1" applyFont="1" applyFill="1" applyBorder="1" applyAlignment="1">
      <alignment horizontal="center" vertical="center"/>
    </xf>
    <xf numFmtId="0" fontId="11" fillId="0" borderId="118" xfId="0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/>
    </xf>
    <xf numFmtId="0" fontId="42" fillId="0" borderId="94" xfId="0" applyFont="1" applyFill="1" applyBorder="1" applyAlignment="1">
      <alignment horizontal="center" vertical="center"/>
    </xf>
    <xf numFmtId="0" fontId="42" fillId="0" borderId="53" xfId="0" applyFont="1" applyFill="1" applyBorder="1" applyAlignment="1">
      <alignment horizontal="center" vertical="center"/>
    </xf>
    <xf numFmtId="0" fontId="43" fillId="0" borderId="93" xfId="0" applyFont="1" applyFill="1" applyBorder="1" applyAlignment="1">
      <alignment horizontal="center" vertical="center"/>
    </xf>
    <xf numFmtId="0" fontId="43" fillId="0" borderId="119" xfId="0" applyFont="1" applyFill="1" applyBorder="1" applyAlignment="1">
      <alignment horizontal="center" vertical="center"/>
    </xf>
    <xf numFmtId="0" fontId="43" fillId="0" borderId="120" xfId="0" applyFont="1" applyFill="1" applyBorder="1"/>
    <xf numFmtId="0" fontId="43" fillId="0" borderId="121" xfId="0" applyFont="1" applyFill="1" applyBorder="1"/>
    <xf numFmtId="0" fontId="43" fillId="0" borderId="122" xfId="0" applyFont="1" applyFill="1" applyBorder="1"/>
    <xf numFmtId="0" fontId="42" fillId="0" borderId="123" xfId="0" applyFont="1" applyFill="1" applyBorder="1" applyAlignment="1">
      <alignment horizontal="center" vertical="center"/>
    </xf>
    <xf numFmtId="0" fontId="42" fillId="0" borderId="7" xfId="0" applyFont="1" applyFill="1" applyBorder="1" applyAlignment="1">
      <alignment horizontal="center" vertical="center"/>
    </xf>
    <xf numFmtId="0" fontId="42" fillId="0" borderId="124" xfId="0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43" fillId="0" borderId="11" xfId="0" applyFont="1" applyFill="1" applyBorder="1"/>
    <xf numFmtId="0" fontId="43" fillId="0" borderId="123" xfId="0" applyFont="1" applyFill="1" applyBorder="1"/>
    <xf numFmtId="0" fontId="43" fillId="0" borderId="7" xfId="0" applyFont="1" applyFill="1" applyBorder="1"/>
    <xf numFmtId="0" fontId="42" fillId="2" borderId="123" xfId="0" applyFont="1" applyFill="1" applyBorder="1" applyAlignment="1">
      <alignment horizontal="center" vertical="center"/>
    </xf>
    <xf numFmtId="0" fontId="42" fillId="2" borderId="7" xfId="0" applyFont="1" applyFill="1" applyBorder="1" applyAlignment="1">
      <alignment horizontal="center" vertical="center"/>
    </xf>
    <xf numFmtId="0" fontId="42" fillId="2" borderId="124" xfId="0" applyFont="1" applyFill="1" applyBorder="1" applyAlignment="1">
      <alignment horizontal="center" vertical="center"/>
    </xf>
    <xf numFmtId="0" fontId="43" fillId="2" borderId="11" xfId="0" applyFont="1" applyFill="1" applyBorder="1" applyAlignment="1">
      <alignment horizontal="center" vertical="center"/>
    </xf>
    <xf numFmtId="2" fontId="43" fillId="2" borderId="6" xfId="0" applyNumberFormat="1" applyFont="1" applyFill="1" applyBorder="1" applyAlignment="1">
      <alignment horizontal="center" vertical="center"/>
    </xf>
    <xf numFmtId="0" fontId="43" fillId="2" borderId="11" xfId="0" applyFont="1" applyFill="1" applyBorder="1"/>
    <xf numFmtId="0" fontId="43" fillId="2" borderId="123" xfId="0" applyFont="1" applyFill="1" applyBorder="1"/>
    <xf numFmtId="0" fontId="43" fillId="2" borderId="7" xfId="0" applyFont="1" applyFill="1" applyBorder="1"/>
    <xf numFmtId="0" fontId="43" fillId="4" borderId="11" xfId="0" applyFont="1" applyFill="1" applyBorder="1"/>
    <xf numFmtId="0" fontId="43" fillId="4" borderId="123" xfId="0" applyFont="1" applyFill="1" applyBorder="1"/>
    <xf numFmtId="0" fontId="43" fillId="4" borderId="7" xfId="0" applyFont="1" applyFill="1" applyBorder="1"/>
    <xf numFmtId="3" fontId="42" fillId="0" borderId="123" xfId="0" applyNumberFormat="1" applyFont="1" applyFill="1" applyBorder="1" applyAlignment="1">
      <alignment horizontal="center" vertical="center"/>
    </xf>
    <xf numFmtId="3" fontId="42" fillId="0" borderId="7" xfId="0" applyNumberFormat="1" applyFont="1" applyFill="1" applyBorder="1" applyAlignment="1">
      <alignment horizontal="center" vertical="center"/>
    </xf>
    <xf numFmtId="3" fontId="42" fillId="0" borderId="124" xfId="0" applyNumberFormat="1" applyFont="1" applyFill="1" applyBorder="1" applyAlignment="1">
      <alignment horizontal="center" vertical="center"/>
    </xf>
    <xf numFmtId="0" fontId="43" fillId="2" borderId="123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horizontal="center" vertical="center"/>
    </xf>
    <xf numFmtId="0" fontId="43" fillId="2" borderId="124" xfId="0" applyFont="1" applyFill="1" applyBorder="1" applyAlignment="1">
      <alignment horizontal="center" vertical="center"/>
    </xf>
    <xf numFmtId="0" fontId="43" fillId="0" borderId="123" xfId="0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center" vertical="center"/>
    </xf>
    <xf numFmtId="0" fontId="43" fillId="0" borderId="124" xfId="0" applyFont="1" applyFill="1" applyBorder="1" applyAlignment="1">
      <alignment horizontal="center" vertical="center"/>
    </xf>
    <xf numFmtId="0" fontId="43" fillId="0" borderId="9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0" fontId="43" fillId="0" borderId="125" xfId="0" applyFont="1" applyFill="1" applyBorder="1" applyAlignment="1">
      <alignment horizontal="center" vertical="center"/>
    </xf>
    <xf numFmtId="0" fontId="43" fillId="0" borderId="8" xfId="0" applyFont="1" applyFill="1" applyBorder="1" applyAlignment="1">
      <alignment horizontal="center" vertical="center"/>
    </xf>
    <xf numFmtId="0" fontId="43" fillId="0" borderId="35" xfId="0" applyFont="1" applyFill="1" applyBorder="1"/>
    <xf numFmtId="0" fontId="43" fillId="0" borderId="9" xfId="0" applyFont="1" applyFill="1" applyBorder="1"/>
    <xf numFmtId="0" fontId="43" fillId="0" borderId="10" xfId="0" applyFont="1" applyFill="1" applyBorder="1"/>
    <xf numFmtId="0" fontId="8" fillId="0" borderId="121" xfId="0" applyFont="1" applyFill="1" applyBorder="1" applyAlignment="1">
      <alignment horizontal="center" vertical="center"/>
    </xf>
    <xf numFmtId="0" fontId="8" fillId="0" borderId="122" xfId="0" applyFont="1" applyFill="1" applyBorder="1" applyAlignment="1">
      <alignment horizontal="center" vertical="center"/>
    </xf>
    <xf numFmtId="0" fontId="8" fillId="0" borderId="126" xfId="0" applyFont="1" applyFill="1" applyBorder="1" applyAlignment="1">
      <alignment horizontal="center" vertical="center"/>
    </xf>
    <xf numFmtId="0" fontId="3" fillId="0" borderId="120" xfId="0" applyFont="1" applyFill="1" applyBorder="1" applyAlignment="1">
      <alignment horizontal="center" vertical="center"/>
    </xf>
    <xf numFmtId="0" fontId="3" fillId="0" borderId="119" xfId="0" applyFont="1" applyFill="1" applyBorder="1" applyAlignment="1">
      <alignment horizontal="center" vertical="center"/>
    </xf>
    <xf numFmtId="0" fontId="3" fillId="0" borderId="120" xfId="0" applyFont="1" applyFill="1" applyBorder="1"/>
    <xf numFmtId="0" fontId="3" fillId="0" borderId="121" xfId="0" applyFont="1" applyFill="1" applyBorder="1"/>
    <xf numFmtId="0" fontId="3" fillId="0" borderId="122" xfId="0" applyFont="1" applyFill="1" applyBorder="1"/>
    <xf numFmtId="0" fontId="8" fillId="0" borderId="123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0" fontId="3" fillId="0" borderId="123" xfId="0" applyFont="1" applyFill="1" applyBorder="1"/>
    <xf numFmtId="0" fontId="3" fillId="2" borderId="123" xfId="0" applyFont="1" applyFill="1" applyBorder="1"/>
    <xf numFmtId="0" fontId="3" fillId="4" borderId="123" xfId="0" applyFont="1" applyFill="1" applyBorder="1"/>
    <xf numFmtId="3" fontId="8" fillId="0" borderId="123" xfId="0" applyNumberFormat="1" applyFont="1" applyFill="1" applyBorder="1" applyAlignment="1">
      <alignment horizontal="center" vertical="center"/>
    </xf>
    <xf numFmtId="3" fontId="8" fillId="0" borderId="124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3" fillId="0" borderId="125" xfId="0" applyFont="1" applyFill="1" applyBorder="1" applyAlignment="1">
      <alignment horizontal="center" vertical="center"/>
    </xf>
    <xf numFmtId="0" fontId="8" fillId="2" borderId="123" xfId="0" applyFont="1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3" fillId="2" borderId="123" xfId="0" applyFont="1" applyFill="1" applyBorder="1" applyAlignment="1">
      <alignment horizontal="center" vertical="center"/>
    </xf>
    <xf numFmtId="0" fontId="3" fillId="0" borderId="127" xfId="0" applyFont="1" applyFill="1" applyBorder="1"/>
    <xf numFmtId="0" fontId="3" fillId="0" borderId="128" xfId="0" applyFont="1" applyFill="1" applyBorder="1"/>
    <xf numFmtId="0" fontId="3" fillId="0" borderId="129" xfId="0" applyFont="1" applyFill="1" applyBorder="1"/>
    <xf numFmtId="0" fontId="8" fillId="0" borderId="130" xfId="0" applyFont="1" applyFill="1" applyBorder="1" applyAlignment="1">
      <alignment horizontal="center" vertical="center"/>
    </xf>
    <xf numFmtId="3" fontId="1" fillId="2" borderId="123" xfId="0" applyNumberFormat="1" applyFont="1" applyFill="1" applyBorder="1" applyAlignment="1">
      <alignment horizontal="center" vertical="center"/>
    </xf>
    <xf numFmtId="1" fontId="1" fillId="0" borderId="123" xfId="0" applyNumberFormat="1" applyFont="1" applyFill="1" applyBorder="1" applyAlignment="1">
      <alignment horizontal="center" vertical="center"/>
    </xf>
    <xf numFmtId="0" fontId="8" fillId="2" borderId="130" xfId="0" applyFont="1" applyFill="1" applyBorder="1" applyAlignment="1">
      <alignment horizontal="center" vertical="center"/>
    </xf>
    <xf numFmtId="3" fontId="8" fillId="0" borderId="130" xfId="0" applyNumberFormat="1" applyFont="1" applyFill="1" applyBorder="1" applyAlignment="1">
      <alignment horizontal="center" vertical="center"/>
    </xf>
    <xf numFmtId="0" fontId="3" fillId="2" borderId="130" xfId="0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130" xfId="0" applyFont="1" applyFill="1" applyBorder="1" applyAlignment="1">
      <alignment horizontal="center" vertical="center"/>
    </xf>
    <xf numFmtId="3" fontId="8" fillId="0" borderId="130" xfId="0" applyNumberFormat="1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3" fillId="2" borderId="13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2" borderId="123" xfId="0" applyFont="1" applyFill="1" applyBorder="1" applyAlignment="1">
      <alignment horizontal="center" vertical="center"/>
    </xf>
    <xf numFmtId="0" fontId="3" fillId="2" borderId="123" xfId="0" applyFont="1" applyFill="1" applyBorder="1" applyAlignment="1">
      <alignment horizontal="center" vertical="center"/>
    </xf>
    <xf numFmtId="0" fontId="8" fillId="2" borderId="130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130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" fontId="8" fillId="0" borderId="124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8" fillId="0" borderId="124" xfId="0" applyFont="1" applyFill="1" applyBorder="1" applyAlignment="1">
      <alignment horizontal="center" vertical="center"/>
    </xf>
    <xf numFmtId="0" fontId="8" fillId="4" borderId="123" xfId="0" applyFont="1" applyFill="1" applyBorder="1" applyAlignment="1">
      <alignment horizontal="center" vertical="center"/>
    </xf>
    <xf numFmtId="0" fontId="8" fillId="4" borderId="124" xfId="0" applyFont="1" applyFill="1" applyBorder="1" applyAlignment="1">
      <alignment horizontal="center" vertical="center"/>
    </xf>
    <xf numFmtId="0" fontId="3" fillId="0" borderId="120" xfId="0" applyFont="1" applyFill="1" applyBorder="1" applyAlignment="1">
      <alignment horizontal="center" vertical="center"/>
    </xf>
    <xf numFmtId="0" fontId="8" fillId="0" borderId="121" xfId="0" applyFont="1" applyFill="1" applyBorder="1" applyAlignment="1">
      <alignment horizontal="center" vertical="center"/>
    </xf>
    <xf numFmtId="0" fontId="8" fillId="0" borderId="122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0" xfId="0" applyFont="1" applyFill="1"/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94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2" borderId="12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24" xfId="0" applyNumberFormat="1" applyFont="1" applyFill="1" applyBorder="1" applyAlignment="1">
      <alignment horizontal="center" vertical="center"/>
    </xf>
    <xf numFmtId="0" fontId="3" fillId="2" borderId="12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28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74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5" fillId="0" borderId="81" xfId="0" applyFont="1" applyFill="1" applyBorder="1" applyAlignment="1">
      <alignment horizontal="center" vertical="center" wrapText="1"/>
    </xf>
    <xf numFmtId="0" fontId="5" fillId="0" borderId="82" xfId="0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Fill="1" applyAlignment="1">
      <alignment horizontal="center" wrapText="1"/>
    </xf>
    <xf numFmtId="0" fontId="3" fillId="3" borderId="77" xfId="0" applyFont="1" applyFill="1" applyBorder="1" applyAlignment="1">
      <alignment horizontal="center"/>
    </xf>
    <xf numFmtId="0" fontId="3" fillId="7" borderId="73" xfId="0" applyFont="1" applyFill="1" applyBorder="1" applyAlignment="1">
      <alignment horizontal="center" vertical="center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72"/>
  <sheetViews>
    <sheetView topLeftCell="A37" zoomScale="60" zoomScaleNormal="60" workbookViewId="0">
      <selection activeCell="E71" sqref="E71"/>
    </sheetView>
  </sheetViews>
  <sheetFormatPr defaultRowHeight="15" x14ac:dyDescent="0.2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2" style="2" customWidth="1"/>
    <col min="6" max="6" width="13.42578125" style="2" customWidth="1"/>
    <col min="7" max="7" width="12.28515625" style="2" customWidth="1"/>
    <col min="8" max="8" width="17.28515625" style="2" customWidth="1"/>
    <col min="9" max="9" width="12.85546875" style="2" customWidth="1"/>
    <col min="10" max="10" width="9.7109375" style="2" customWidth="1"/>
    <col min="11" max="11" width="9.28515625" style="4" customWidth="1"/>
    <col min="12" max="12" width="11.140625" style="4" customWidth="1"/>
    <col min="13" max="13" width="12" style="4" customWidth="1"/>
    <col min="14" max="14" width="9.28515625" style="4" customWidth="1"/>
    <col min="15" max="251" width="8.85546875" style="2"/>
    <col min="252" max="252" width="34" style="2" customWidth="1"/>
    <col min="253" max="253" width="11.28515625" style="2" customWidth="1"/>
    <col min="254" max="254" width="11" style="2" customWidth="1"/>
    <col min="255" max="261" width="8.85546875" style="2"/>
    <col min="262" max="263" width="10.7109375" style="2" customWidth="1"/>
    <col min="264" max="264" width="8.85546875" style="2"/>
    <col min="265" max="265" width="11.5703125" style="2" customWidth="1"/>
    <col min="266" max="266" width="13.7109375" style="2" customWidth="1"/>
    <col min="267" max="270" width="9.28515625" style="2" customWidth="1"/>
    <col min="271" max="507" width="8.85546875" style="2"/>
    <col min="508" max="508" width="34" style="2" customWidth="1"/>
    <col min="509" max="509" width="11.28515625" style="2" customWidth="1"/>
    <col min="510" max="510" width="11" style="2" customWidth="1"/>
    <col min="511" max="517" width="8.85546875" style="2"/>
    <col min="518" max="519" width="10.7109375" style="2" customWidth="1"/>
    <col min="520" max="520" width="8.85546875" style="2"/>
    <col min="521" max="521" width="11.5703125" style="2" customWidth="1"/>
    <col min="522" max="522" width="13.7109375" style="2" customWidth="1"/>
    <col min="523" max="526" width="9.28515625" style="2" customWidth="1"/>
    <col min="527" max="763" width="8.85546875" style="2"/>
    <col min="764" max="764" width="34" style="2" customWidth="1"/>
    <col min="765" max="765" width="11.28515625" style="2" customWidth="1"/>
    <col min="766" max="766" width="11" style="2" customWidth="1"/>
    <col min="767" max="773" width="8.85546875" style="2"/>
    <col min="774" max="775" width="10.7109375" style="2" customWidth="1"/>
    <col min="776" max="776" width="8.85546875" style="2"/>
    <col min="777" max="777" width="11.5703125" style="2" customWidth="1"/>
    <col min="778" max="778" width="13.7109375" style="2" customWidth="1"/>
    <col min="779" max="782" width="9.28515625" style="2" customWidth="1"/>
    <col min="783" max="1019" width="8.85546875" style="2"/>
    <col min="1020" max="1020" width="34" style="2" customWidth="1"/>
    <col min="1021" max="1021" width="11.28515625" style="2" customWidth="1"/>
    <col min="1022" max="1022" width="11" style="2" customWidth="1"/>
    <col min="1023" max="1029" width="8.85546875" style="2"/>
    <col min="1030" max="1031" width="10.7109375" style="2" customWidth="1"/>
    <col min="1032" max="1032" width="8.85546875" style="2"/>
    <col min="1033" max="1033" width="11.5703125" style="2" customWidth="1"/>
    <col min="1034" max="1034" width="13.7109375" style="2" customWidth="1"/>
    <col min="1035" max="1038" width="9.28515625" style="2" customWidth="1"/>
    <col min="1039" max="1275" width="8.85546875" style="2"/>
    <col min="1276" max="1276" width="34" style="2" customWidth="1"/>
    <col min="1277" max="1277" width="11.28515625" style="2" customWidth="1"/>
    <col min="1278" max="1278" width="11" style="2" customWidth="1"/>
    <col min="1279" max="1285" width="8.85546875" style="2"/>
    <col min="1286" max="1287" width="10.7109375" style="2" customWidth="1"/>
    <col min="1288" max="1288" width="8.85546875" style="2"/>
    <col min="1289" max="1289" width="11.5703125" style="2" customWidth="1"/>
    <col min="1290" max="1290" width="13.7109375" style="2" customWidth="1"/>
    <col min="1291" max="1294" width="9.28515625" style="2" customWidth="1"/>
    <col min="1295" max="1531" width="8.85546875" style="2"/>
    <col min="1532" max="1532" width="34" style="2" customWidth="1"/>
    <col min="1533" max="1533" width="11.28515625" style="2" customWidth="1"/>
    <col min="1534" max="1534" width="11" style="2" customWidth="1"/>
    <col min="1535" max="1541" width="8.85546875" style="2"/>
    <col min="1542" max="1543" width="10.7109375" style="2" customWidth="1"/>
    <col min="1544" max="1544" width="8.85546875" style="2"/>
    <col min="1545" max="1545" width="11.5703125" style="2" customWidth="1"/>
    <col min="1546" max="1546" width="13.7109375" style="2" customWidth="1"/>
    <col min="1547" max="1550" width="9.28515625" style="2" customWidth="1"/>
    <col min="1551" max="1787" width="8.85546875" style="2"/>
    <col min="1788" max="1788" width="34" style="2" customWidth="1"/>
    <col min="1789" max="1789" width="11.28515625" style="2" customWidth="1"/>
    <col min="1790" max="1790" width="11" style="2" customWidth="1"/>
    <col min="1791" max="1797" width="8.85546875" style="2"/>
    <col min="1798" max="1799" width="10.7109375" style="2" customWidth="1"/>
    <col min="1800" max="1800" width="8.85546875" style="2"/>
    <col min="1801" max="1801" width="11.5703125" style="2" customWidth="1"/>
    <col min="1802" max="1802" width="13.7109375" style="2" customWidth="1"/>
    <col min="1803" max="1806" width="9.28515625" style="2" customWidth="1"/>
    <col min="1807" max="2043" width="8.85546875" style="2"/>
    <col min="2044" max="2044" width="34" style="2" customWidth="1"/>
    <col min="2045" max="2045" width="11.28515625" style="2" customWidth="1"/>
    <col min="2046" max="2046" width="11" style="2" customWidth="1"/>
    <col min="2047" max="2053" width="8.85546875" style="2"/>
    <col min="2054" max="2055" width="10.7109375" style="2" customWidth="1"/>
    <col min="2056" max="2056" width="8.85546875" style="2"/>
    <col min="2057" max="2057" width="11.5703125" style="2" customWidth="1"/>
    <col min="2058" max="2058" width="13.7109375" style="2" customWidth="1"/>
    <col min="2059" max="2062" width="9.28515625" style="2" customWidth="1"/>
    <col min="2063" max="2299" width="8.85546875" style="2"/>
    <col min="2300" max="2300" width="34" style="2" customWidth="1"/>
    <col min="2301" max="2301" width="11.28515625" style="2" customWidth="1"/>
    <col min="2302" max="2302" width="11" style="2" customWidth="1"/>
    <col min="2303" max="2309" width="8.85546875" style="2"/>
    <col min="2310" max="2311" width="10.7109375" style="2" customWidth="1"/>
    <col min="2312" max="2312" width="8.85546875" style="2"/>
    <col min="2313" max="2313" width="11.5703125" style="2" customWidth="1"/>
    <col min="2314" max="2314" width="13.7109375" style="2" customWidth="1"/>
    <col min="2315" max="2318" width="9.28515625" style="2" customWidth="1"/>
    <col min="2319" max="2555" width="8.85546875" style="2"/>
    <col min="2556" max="2556" width="34" style="2" customWidth="1"/>
    <col min="2557" max="2557" width="11.28515625" style="2" customWidth="1"/>
    <col min="2558" max="2558" width="11" style="2" customWidth="1"/>
    <col min="2559" max="2565" width="8.85546875" style="2"/>
    <col min="2566" max="2567" width="10.7109375" style="2" customWidth="1"/>
    <col min="2568" max="2568" width="8.85546875" style="2"/>
    <col min="2569" max="2569" width="11.5703125" style="2" customWidth="1"/>
    <col min="2570" max="2570" width="13.7109375" style="2" customWidth="1"/>
    <col min="2571" max="2574" width="9.28515625" style="2" customWidth="1"/>
    <col min="2575" max="2811" width="8.85546875" style="2"/>
    <col min="2812" max="2812" width="34" style="2" customWidth="1"/>
    <col min="2813" max="2813" width="11.28515625" style="2" customWidth="1"/>
    <col min="2814" max="2814" width="11" style="2" customWidth="1"/>
    <col min="2815" max="2821" width="8.85546875" style="2"/>
    <col min="2822" max="2823" width="10.7109375" style="2" customWidth="1"/>
    <col min="2824" max="2824" width="8.85546875" style="2"/>
    <col min="2825" max="2825" width="11.5703125" style="2" customWidth="1"/>
    <col min="2826" max="2826" width="13.7109375" style="2" customWidth="1"/>
    <col min="2827" max="2830" width="9.28515625" style="2" customWidth="1"/>
    <col min="2831" max="3067" width="8.85546875" style="2"/>
    <col min="3068" max="3068" width="34" style="2" customWidth="1"/>
    <col min="3069" max="3069" width="11.28515625" style="2" customWidth="1"/>
    <col min="3070" max="3070" width="11" style="2" customWidth="1"/>
    <col min="3071" max="3077" width="8.85546875" style="2"/>
    <col min="3078" max="3079" width="10.7109375" style="2" customWidth="1"/>
    <col min="3080" max="3080" width="8.85546875" style="2"/>
    <col min="3081" max="3081" width="11.5703125" style="2" customWidth="1"/>
    <col min="3082" max="3082" width="13.7109375" style="2" customWidth="1"/>
    <col min="3083" max="3086" width="9.28515625" style="2" customWidth="1"/>
    <col min="3087" max="3323" width="8.85546875" style="2"/>
    <col min="3324" max="3324" width="34" style="2" customWidth="1"/>
    <col min="3325" max="3325" width="11.28515625" style="2" customWidth="1"/>
    <col min="3326" max="3326" width="11" style="2" customWidth="1"/>
    <col min="3327" max="3333" width="8.85546875" style="2"/>
    <col min="3334" max="3335" width="10.7109375" style="2" customWidth="1"/>
    <col min="3336" max="3336" width="8.85546875" style="2"/>
    <col min="3337" max="3337" width="11.5703125" style="2" customWidth="1"/>
    <col min="3338" max="3338" width="13.7109375" style="2" customWidth="1"/>
    <col min="3339" max="3342" width="9.28515625" style="2" customWidth="1"/>
    <col min="3343" max="3579" width="8.85546875" style="2"/>
    <col min="3580" max="3580" width="34" style="2" customWidth="1"/>
    <col min="3581" max="3581" width="11.28515625" style="2" customWidth="1"/>
    <col min="3582" max="3582" width="11" style="2" customWidth="1"/>
    <col min="3583" max="3589" width="8.85546875" style="2"/>
    <col min="3590" max="3591" width="10.7109375" style="2" customWidth="1"/>
    <col min="3592" max="3592" width="8.85546875" style="2"/>
    <col min="3593" max="3593" width="11.5703125" style="2" customWidth="1"/>
    <col min="3594" max="3594" width="13.7109375" style="2" customWidth="1"/>
    <col min="3595" max="3598" width="9.28515625" style="2" customWidth="1"/>
    <col min="3599" max="3835" width="8.85546875" style="2"/>
    <col min="3836" max="3836" width="34" style="2" customWidth="1"/>
    <col min="3837" max="3837" width="11.28515625" style="2" customWidth="1"/>
    <col min="3838" max="3838" width="11" style="2" customWidth="1"/>
    <col min="3839" max="3845" width="8.85546875" style="2"/>
    <col min="3846" max="3847" width="10.7109375" style="2" customWidth="1"/>
    <col min="3848" max="3848" width="8.85546875" style="2"/>
    <col min="3849" max="3849" width="11.5703125" style="2" customWidth="1"/>
    <col min="3850" max="3850" width="13.7109375" style="2" customWidth="1"/>
    <col min="3851" max="3854" width="9.28515625" style="2" customWidth="1"/>
    <col min="3855" max="4091" width="8.85546875" style="2"/>
    <col min="4092" max="4092" width="34" style="2" customWidth="1"/>
    <col min="4093" max="4093" width="11.28515625" style="2" customWidth="1"/>
    <col min="4094" max="4094" width="11" style="2" customWidth="1"/>
    <col min="4095" max="4101" width="8.85546875" style="2"/>
    <col min="4102" max="4103" width="10.7109375" style="2" customWidth="1"/>
    <col min="4104" max="4104" width="8.85546875" style="2"/>
    <col min="4105" max="4105" width="11.5703125" style="2" customWidth="1"/>
    <col min="4106" max="4106" width="13.7109375" style="2" customWidth="1"/>
    <col min="4107" max="4110" width="9.28515625" style="2" customWidth="1"/>
    <col min="4111" max="4347" width="8.85546875" style="2"/>
    <col min="4348" max="4348" width="34" style="2" customWidth="1"/>
    <col min="4349" max="4349" width="11.28515625" style="2" customWidth="1"/>
    <col min="4350" max="4350" width="11" style="2" customWidth="1"/>
    <col min="4351" max="4357" width="8.85546875" style="2"/>
    <col min="4358" max="4359" width="10.7109375" style="2" customWidth="1"/>
    <col min="4360" max="4360" width="8.85546875" style="2"/>
    <col min="4361" max="4361" width="11.5703125" style="2" customWidth="1"/>
    <col min="4362" max="4362" width="13.7109375" style="2" customWidth="1"/>
    <col min="4363" max="4366" width="9.28515625" style="2" customWidth="1"/>
    <col min="4367" max="4603" width="8.85546875" style="2"/>
    <col min="4604" max="4604" width="34" style="2" customWidth="1"/>
    <col min="4605" max="4605" width="11.28515625" style="2" customWidth="1"/>
    <col min="4606" max="4606" width="11" style="2" customWidth="1"/>
    <col min="4607" max="4613" width="8.85546875" style="2"/>
    <col min="4614" max="4615" width="10.7109375" style="2" customWidth="1"/>
    <col min="4616" max="4616" width="8.85546875" style="2"/>
    <col min="4617" max="4617" width="11.5703125" style="2" customWidth="1"/>
    <col min="4618" max="4618" width="13.7109375" style="2" customWidth="1"/>
    <col min="4619" max="4622" width="9.28515625" style="2" customWidth="1"/>
    <col min="4623" max="4859" width="8.85546875" style="2"/>
    <col min="4860" max="4860" width="34" style="2" customWidth="1"/>
    <col min="4861" max="4861" width="11.28515625" style="2" customWidth="1"/>
    <col min="4862" max="4862" width="11" style="2" customWidth="1"/>
    <col min="4863" max="4869" width="8.85546875" style="2"/>
    <col min="4870" max="4871" width="10.7109375" style="2" customWidth="1"/>
    <col min="4872" max="4872" width="8.85546875" style="2"/>
    <col min="4873" max="4873" width="11.5703125" style="2" customWidth="1"/>
    <col min="4874" max="4874" width="13.7109375" style="2" customWidth="1"/>
    <col min="4875" max="4878" width="9.28515625" style="2" customWidth="1"/>
    <col min="4879" max="5115" width="8.85546875" style="2"/>
    <col min="5116" max="5116" width="34" style="2" customWidth="1"/>
    <col min="5117" max="5117" width="11.28515625" style="2" customWidth="1"/>
    <col min="5118" max="5118" width="11" style="2" customWidth="1"/>
    <col min="5119" max="5125" width="8.85546875" style="2"/>
    <col min="5126" max="5127" width="10.7109375" style="2" customWidth="1"/>
    <col min="5128" max="5128" width="8.85546875" style="2"/>
    <col min="5129" max="5129" width="11.5703125" style="2" customWidth="1"/>
    <col min="5130" max="5130" width="13.7109375" style="2" customWidth="1"/>
    <col min="5131" max="5134" width="9.28515625" style="2" customWidth="1"/>
    <col min="5135" max="5371" width="8.85546875" style="2"/>
    <col min="5372" max="5372" width="34" style="2" customWidth="1"/>
    <col min="5373" max="5373" width="11.28515625" style="2" customWidth="1"/>
    <col min="5374" max="5374" width="11" style="2" customWidth="1"/>
    <col min="5375" max="5381" width="8.85546875" style="2"/>
    <col min="5382" max="5383" width="10.7109375" style="2" customWidth="1"/>
    <col min="5384" max="5384" width="8.85546875" style="2"/>
    <col min="5385" max="5385" width="11.5703125" style="2" customWidth="1"/>
    <col min="5386" max="5386" width="13.7109375" style="2" customWidth="1"/>
    <col min="5387" max="5390" width="9.28515625" style="2" customWidth="1"/>
    <col min="5391" max="5627" width="8.85546875" style="2"/>
    <col min="5628" max="5628" width="34" style="2" customWidth="1"/>
    <col min="5629" max="5629" width="11.28515625" style="2" customWidth="1"/>
    <col min="5630" max="5630" width="11" style="2" customWidth="1"/>
    <col min="5631" max="5637" width="8.85546875" style="2"/>
    <col min="5638" max="5639" width="10.7109375" style="2" customWidth="1"/>
    <col min="5640" max="5640" width="8.85546875" style="2"/>
    <col min="5641" max="5641" width="11.5703125" style="2" customWidth="1"/>
    <col min="5642" max="5642" width="13.7109375" style="2" customWidth="1"/>
    <col min="5643" max="5646" width="9.28515625" style="2" customWidth="1"/>
    <col min="5647" max="5883" width="8.85546875" style="2"/>
    <col min="5884" max="5884" width="34" style="2" customWidth="1"/>
    <col min="5885" max="5885" width="11.28515625" style="2" customWidth="1"/>
    <col min="5886" max="5886" width="11" style="2" customWidth="1"/>
    <col min="5887" max="5893" width="8.85546875" style="2"/>
    <col min="5894" max="5895" width="10.7109375" style="2" customWidth="1"/>
    <col min="5896" max="5896" width="8.85546875" style="2"/>
    <col min="5897" max="5897" width="11.5703125" style="2" customWidth="1"/>
    <col min="5898" max="5898" width="13.7109375" style="2" customWidth="1"/>
    <col min="5899" max="5902" width="9.28515625" style="2" customWidth="1"/>
    <col min="5903" max="6139" width="8.85546875" style="2"/>
    <col min="6140" max="6140" width="34" style="2" customWidth="1"/>
    <col min="6141" max="6141" width="11.28515625" style="2" customWidth="1"/>
    <col min="6142" max="6142" width="11" style="2" customWidth="1"/>
    <col min="6143" max="6149" width="8.85546875" style="2"/>
    <col min="6150" max="6151" width="10.7109375" style="2" customWidth="1"/>
    <col min="6152" max="6152" width="8.85546875" style="2"/>
    <col min="6153" max="6153" width="11.5703125" style="2" customWidth="1"/>
    <col min="6154" max="6154" width="13.7109375" style="2" customWidth="1"/>
    <col min="6155" max="6158" width="9.28515625" style="2" customWidth="1"/>
    <col min="6159" max="6395" width="8.85546875" style="2"/>
    <col min="6396" max="6396" width="34" style="2" customWidth="1"/>
    <col min="6397" max="6397" width="11.28515625" style="2" customWidth="1"/>
    <col min="6398" max="6398" width="11" style="2" customWidth="1"/>
    <col min="6399" max="6405" width="8.85546875" style="2"/>
    <col min="6406" max="6407" width="10.7109375" style="2" customWidth="1"/>
    <col min="6408" max="6408" width="8.85546875" style="2"/>
    <col min="6409" max="6409" width="11.5703125" style="2" customWidth="1"/>
    <col min="6410" max="6410" width="13.7109375" style="2" customWidth="1"/>
    <col min="6411" max="6414" width="9.28515625" style="2" customWidth="1"/>
    <col min="6415" max="6651" width="8.85546875" style="2"/>
    <col min="6652" max="6652" width="34" style="2" customWidth="1"/>
    <col min="6653" max="6653" width="11.28515625" style="2" customWidth="1"/>
    <col min="6654" max="6654" width="11" style="2" customWidth="1"/>
    <col min="6655" max="6661" width="8.85546875" style="2"/>
    <col min="6662" max="6663" width="10.7109375" style="2" customWidth="1"/>
    <col min="6664" max="6664" width="8.85546875" style="2"/>
    <col min="6665" max="6665" width="11.5703125" style="2" customWidth="1"/>
    <col min="6666" max="6666" width="13.7109375" style="2" customWidth="1"/>
    <col min="6667" max="6670" width="9.28515625" style="2" customWidth="1"/>
    <col min="6671" max="6907" width="8.85546875" style="2"/>
    <col min="6908" max="6908" width="34" style="2" customWidth="1"/>
    <col min="6909" max="6909" width="11.28515625" style="2" customWidth="1"/>
    <col min="6910" max="6910" width="11" style="2" customWidth="1"/>
    <col min="6911" max="6917" width="8.85546875" style="2"/>
    <col min="6918" max="6919" width="10.7109375" style="2" customWidth="1"/>
    <col min="6920" max="6920" width="8.85546875" style="2"/>
    <col min="6921" max="6921" width="11.5703125" style="2" customWidth="1"/>
    <col min="6922" max="6922" width="13.7109375" style="2" customWidth="1"/>
    <col min="6923" max="6926" width="9.28515625" style="2" customWidth="1"/>
    <col min="6927" max="7163" width="8.85546875" style="2"/>
    <col min="7164" max="7164" width="34" style="2" customWidth="1"/>
    <col min="7165" max="7165" width="11.28515625" style="2" customWidth="1"/>
    <col min="7166" max="7166" width="11" style="2" customWidth="1"/>
    <col min="7167" max="7173" width="8.85546875" style="2"/>
    <col min="7174" max="7175" width="10.7109375" style="2" customWidth="1"/>
    <col min="7176" max="7176" width="8.85546875" style="2"/>
    <col min="7177" max="7177" width="11.5703125" style="2" customWidth="1"/>
    <col min="7178" max="7178" width="13.7109375" style="2" customWidth="1"/>
    <col min="7179" max="7182" width="9.28515625" style="2" customWidth="1"/>
    <col min="7183" max="7419" width="8.85546875" style="2"/>
    <col min="7420" max="7420" width="34" style="2" customWidth="1"/>
    <col min="7421" max="7421" width="11.28515625" style="2" customWidth="1"/>
    <col min="7422" max="7422" width="11" style="2" customWidth="1"/>
    <col min="7423" max="7429" width="8.85546875" style="2"/>
    <col min="7430" max="7431" width="10.7109375" style="2" customWidth="1"/>
    <col min="7432" max="7432" width="8.85546875" style="2"/>
    <col min="7433" max="7433" width="11.5703125" style="2" customWidth="1"/>
    <col min="7434" max="7434" width="13.7109375" style="2" customWidth="1"/>
    <col min="7435" max="7438" width="9.28515625" style="2" customWidth="1"/>
    <col min="7439" max="7675" width="8.85546875" style="2"/>
    <col min="7676" max="7676" width="34" style="2" customWidth="1"/>
    <col min="7677" max="7677" width="11.28515625" style="2" customWidth="1"/>
    <col min="7678" max="7678" width="11" style="2" customWidth="1"/>
    <col min="7679" max="7685" width="8.85546875" style="2"/>
    <col min="7686" max="7687" width="10.7109375" style="2" customWidth="1"/>
    <col min="7688" max="7688" width="8.85546875" style="2"/>
    <col min="7689" max="7689" width="11.5703125" style="2" customWidth="1"/>
    <col min="7690" max="7690" width="13.7109375" style="2" customWidth="1"/>
    <col min="7691" max="7694" width="9.28515625" style="2" customWidth="1"/>
    <col min="7695" max="7931" width="8.85546875" style="2"/>
    <col min="7932" max="7932" width="34" style="2" customWidth="1"/>
    <col min="7933" max="7933" width="11.28515625" style="2" customWidth="1"/>
    <col min="7934" max="7934" width="11" style="2" customWidth="1"/>
    <col min="7935" max="7941" width="8.85546875" style="2"/>
    <col min="7942" max="7943" width="10.7109375" style="2" customWidth="1"/>
    <col min="7944" max="7944" width="8.85546875" style="2"/>
    <col min="7945" max="7945" width="11.5703125" style="2" customWidth="1"/>
    <col min="7946" max="7946" width="13.7109375" style="2" customWidth="1"/>
    <col min="7947" max="7950" width="9.28515625" style="2" customWidth="1"/>
    <col min="7951" max="8187" width="8.85546875" style="2"/>
    <col min="8188" max="8188" width="34" style="2" customWidth="1"/>
    <col min="8189" max="8189" width="11.28515625" style="2" customWidth="1"/>
    <col min="8190" max="8190" width="11" style="2" customWidth="1"/>
    <col min="8191" max="8197" width="8.85546875" style="2"/>
    <col min="8198" max="8199" width="10.7109375" style="2" customWidth="1"/>
    <col min="8200" max="8200" width="8.85546875" style="2"/>
    <col min="8201" max="8201" width="11.5703125" style="2" customWidth="1"/>
    <col min="8202" max="8202" width="13.7109375" style="2" customWidth="1"/>
    <col min="8203" max="8206" width="9.28515625" style="2" customWidth="1"/>
    <col min="8207" max="8443" width="8.85546875" style="2"/>
    <col min="8444" max="8444" width="34" style="2" customWidth="1"/>
    <col min="8445" max="8445" width="11.28515625" style="2" customWidth="1"/>
    <col min="8446" max="8446" width="11" style="2" customWidth="1"/>
    <col min="8447" max="8453" width="8.85546875" style="2"/>
    <col min="8454" max="8455" width="10.7109375" style="2" customWidth="1"/>
    <col min="8456" max="8456" width="8.85546875" style="2"/>
    <col min="8457" max="8457" width="11.5703125" style="2" customWidth="1"/>
    <col min="8458" max="8458" width="13.7109375" style="2" customWidth="1"/>
    <col min="8459" max="8462" width="9.28515625" style="2" customWidth="1"/>
    <col min="8463" max="8699" width="8.85546875" style="2"/>
    <col min="8700" max="8700" width="34" style="2" customWidth="1"/>
    <col min="8701" max="8701" width="11.28515625" style="2" customWidth="1"/>
    <col min="8702" max="8702" width="11" style="2" customWidth="1"/>
    <col min="8703" max="8709" width="8.85546875" style="2"/>
    <col min="8710" max="8711" width="10.7109375" style="2" customWidth="1"/>
    <col min="8712" max="8712" width="8.85546875" style="2"/>
    <col min="8713" max="8713" width="11.5703125" style="2" customWidth="1"/>
    <col min="8714" max="8714" width="13.7109375" style="2" customWidth="1"/>
    <col min="8715" max="8718" width="9.28515625" style="2" customWidth="1"/>
    <col min="8719" max="8955" width="8.85546875" style="2"/>
    <col min="8956" max="8956" width="34" style="2" customWidth="1"/>
    <col min="8957" max="8957" width="11.28515625" style="2" customWidth="1"/>
    <col min="8958" max="8958" width="11" style="2" customWidth="1"/>
    <col min="8959" max="8965" width="8.85546875" style="2"/>
    <col min="8966" max="8967" width="10.7109375" style="2" customWidth="1"/>
    <col min="8968" max="8968" width="8.85546875" style="2"/>
    <col min="8969" max="8969" width="11.5703125" style="2" customWidth="1"/>
    <col min="8970" max="8970" width="13.7109375" style="2" customWidth="1"/>
    <col min="8971" max="8974" width="9.28515625" style="2" customWidth="1"/>
    <col min="8975" max="9211" width="8.85546875" style="2"/>
    <col min="9212" max="9212" width="34" style="2" customWidth="1"/>
    <col min="9213" max="9213" width="11.28515625" style="2" customWidth="1"/>
    <col min="9214" max="9214" width="11" style="2" customWidth="1"/>
    <col min="9215" max="9221" width="8.85546875" style="2"/>
    <col min="9222" max="9223" width="10.7109375" style="2" customWidth="1"/>
    <col min="9224" max="9224" width="8.85546875" style="2"/>
    <col min="9225" max="9225" width="11.5703125" style="2" customWidth="1"/>
    <col min="9226" max="9226" width="13.7109375" style="2" customWidth="1"/>
    <col min="9227" max="9230" width="9.28515625" style="2" customWidth="1"/>
    <col min="9231" max="9467" width="8.85546875" style="2"/>
    <col min="9468" max="9468" width="34" style="2" customWidth="1"/>
    <col min="9469" max="9469" width="11.28515625" style="2" customWidth="1"/>
    <col min="9470" max="9470" width="11" style="2" customWidth="1"/>
    <col min="9471" max="9477" width="8.85546875" style="2"/>
    <col min="9478" max="9479" width="10.7109375" style="2" customWidth="1"/>
    <col min="9480" max="9480" width="8.85546875" style="2"/>
    <col min="9481" max="9481" width="11.5703125" style="2" customWidth="1"/>
    <col min="9482" max="9482" width="13.7109375" style="2" customWidth="1"/>
    <col min="9483" max="9486" width="9.28515625" style="2" customWidth="1"/>
    <col min="9487" max="9723" width="8.85546875" style="2"/>
    <col min="9724" max="9724" width="34" style="2" customWidth="1"/>
    <col min="9725" max="9725" width="11.28515625" style="2" customWidth="1"/>
    <col min="9726" max="9726" width="11" style="2" customWidth="1"/>
    <col min="9727" max="9733" width="8.85546875" style="2"/>
    <col min="9734" max="9735" width="10.7109375" style="2" customWidth="1"/>
    <col min="9736" max="9736" width="8.85546875" style="2"/>
    <col min="9737" max="9737" width="11.5703125" style="2" customWidth="1"/>
    <col min="9738" max="9738" width="13.7109375" style="2" customWidth="1"/>
    <col min="9739" max="9742" width="9.28515625" style="2" customWidth="1"/>
    <col min="9743" max="9979" width="8.85546875" style="2"/>
    <col min="9980" max="9980" width="34" style="2" customWidth="1"/>
    <col min="9981" max="9981" width="11.28515625" style="2" customWidth="1"/>
    <col min="9982" max="9982" width="11" style="2" customWidth="1"/>
    <col min="9983" max="9989" width="8.85546875" style="2"/>
    <col min="9990" max="9991" width="10.7109375" style="2" customWidth="1"/>
    <col min="9992" max="9992" width="8.85546875" style="2"/>
    <col min="9993" max="9993" width="11.5703125" style="2" customWidth="1"/>
    <col min="9994" max="9994" width="13.7109375" style="2" customWidth="1"/>
    <col min="9995" max="9998" width="9.28515625" style="2" customWidth="1"/>
    <col min="9999" max="10235" width="8.85546875" style="2"/>
    <col min="10236" max="10236" width="34" style="2" customWidth="1"/>
    <col min="10237" max="10237" width="11.28515625" style="2" customWidth="1"/>
    <col min="10238" max="10238" width="11" style="2" customWidth="1"/>
    <col min="10239" max="10245" width="8.85546875" style="2"/>
    <col min="10246" max="10247" width="10.7109375" style="2" customWidth="1"/>
    <col min="10248" max="10248" width="8.85546875" style="2"/>
    <col min="10249" max="10249" width="11.5703125" style="2" customWidth="1"/>
    <col min="10250" max="10250" width="13.7109375" style="2" customWidth="1"/>
    <col min="10251" max="10254" width="9.28515625" style="2" customWidth="1"/>
    <col min="10255" max="10491" width="8.85546875" style="2"/>
    <col min="10492" max="10492" width="34" style="2" customWidth="1"/>
    <col min="10493" max="10493" width="11.28515625" style="2" customWidth="1"/>
    <col min="10494" max="10494" width="11" style="2" customWidth="1"/>
    <col min="10495" max="10501" width="8.85546875" style="2"/>
    <col min="10502" max="10503" width="10.7109375" style="2" customWidth="1"/>
    <col min="10504" max="10504" width="8.85546875" style="2"/>
    <col min="10505" max="10505" width="11.5703125" style="2" customWidth="1"/>
    <col min="10506" max="10506" width="13.7109375" style="2" customWidth="1"/>
    <col min="10507" max="10510" width="9.28515625" style="2" customWidth="1"/>
    <col min="10511" max="10747" width="8.85546875" style="2"/>
    <col min="10748" max="10748" width="34" style="2" customWidth="1"/>
    <col min="10749" max="10749" width="11.28515625" style="2" customWidth="1"/>
    <col min="10750" max="10750" width="11" style="2" customWidth="1"/>
    <col min="10751" max="10757" width="8.85546875" style="2"/>
    <col min="10758" max="10759" width="10.7109375" style="2" customWidth="1"/>
    <col min="10760" max="10760" width="8.85546875" style="2"/>
    <col min="10761" max="10761" width="11.5703125" style="2" customWidth="1"/>
    <col min="10762" max="10762" width="13.7109375" style="2" customWidth="1"/>
    <col min="10763" max="10766" width="9.28515625" style="2" customWidth="1"/>
    <col min="10767" max="11003" width="8.85546875" style="2"/>
    <col min="11004" max="11004" width="34" style="2" customWidth="1"/>
    <col min="11005" max="11005" width="11.28515625" style="2" customWidth="1"/>
    <col min="11006" max="11006" width="11" style="2" customWidth="1"/>
    <col min="11007" max="11013" width="8.85546875" style="2"/>
    <col min="11014" max="11015" width="10.7109375" style="2" customWidth="1"/>
    <col min="11016" max="11016" width="8.85546875" style="2"/>
    <col min="11017" max="11017" width="11.5703125" style="2" customWidth="1"/>
    <col min="11018" max="11018" width="13.7109375" style="2" customWidth="1"/>
    <col min="11019" max="11022" width="9.28515625" style="2" customWidth="1"/>
    <col min="11023" max="11259" width="8.85546875" style="2"/>
    <col min="11260" max="11260" width="34" style="2" customWidth="1"/>
    <col min="11261" max="11261" width="11.28515625" style="2" customWidth="1"/>
    <col min="11262" max="11262" width="11" style="2" customWidth="1"/>
    <col min="11263" max="11269" width="8.85546875" style="2"/>
    <col min="11270" max="11271" width="10.7109375" style="2" customWidth="1"/>
    <col min="11272" max="11272" width="8.85546875" style="2"/>
    <col min="11273" max="11273" width="11.5703125" style="2" customWidth="1"/>
    <col min="11274" max="11274" width="13.7109375" style="2" customWidth="1"/>
    <col min="11275" max="11278" width="9.28515625" style="2" customWidth="1"/>
    <col min="11279" max="11515" width="8.85546875" style="2"/>
    <col min="11516" max="11516" width="34" style="2" customWidth="1"/>
    <col min="11517" max="11517" width="11.28515625" style="2" customWidth="1"/>
    <col min="11518" max="11518" width="11" style="2" customWidth="1"/>
    <col min="11519" max="11525" width="8.85546875" style="2"/>
    <col min="11526" max="11527" width="10.7109375" style="2" customWidth="1"/>
    <col min="11528" max="11528" width="8.85546875" style="2"/>
    <col min="11529" max="11529" width="11.5703125" style="2" customWidth="1"/>
    <col min="11530" max="11530" width="13.7109375" style="2" customWidth="1"/>
    <col min="11531" max="11534" width="9.28515625" style="2" customWidth="1"/>
    <col min="11535" max="11771" width="8.85546875" style="2"/>
    <col min="11772" max="11772" width="34" style="2" customWidth="1"/>
    <col min="11773" max="11773" width="11.28515625" style="2" customWidth="1"/>
    <col min="11774" max="11774" width="11" style="2" customWidth="1"/>
    <col min="11775" max="11781" width="8.85546875" style="2"/>
    <col min="11782" max="11783" width="10.7109375" style="2" customWidth="1"/>
    <col min="11784" max="11784" width="8.85546875" style="2"/>
    <col min="11785" max="11785" width="11.5703125" style="2" customWidth="1"/>
    <col min="11786" max="11786" width="13.7109375" style="2" customWidth="1"/>
    <col min="11787" max="11790" width="9.28515625" style="2" customWidth="1"/>
    <col min="11791" max="12027" width="8.85546875" style="2"/>
    <col min="12028" max="12028" width="34" style="2" customWidth="1"/>
    <col min="12029" max="12029" width="11.28515625" style="2" customWidth="1"/>
    <col min="12030" max="12030" width="11" style="2" customWidth="1"/>
    <col min="12031" max="12037" width="8.85546875" style="2"/>
    <col min="12038" max="12039" width="10.7109375" style="2" customWidth="1"/>
    <col min="12040" max="12040" width="8.85546875" style="2"/>
    <col min="12041" max="12041" width="11.5703125" style="2" customWidth="1"/>
    <col min="12042" max="12042" width="13.7109375" style="2" customWidth="1"/>
    <col min="12043" max="12046" width="9.28515625" style="2" customWidth="1"/>
    <col min="12047" max="12283" width="8.85546875" style="2"/>
    <col min="12284" max="12284" width="34" style="2" customWidth="1"/>
    <col min="12285" max="12285" width="11.28515625" style="2" customWidth="1"/>
    <col min="12286" max="12286" width="11" style="2" customWidth="1"/>
    <col min="12287" max="12293" width="8.85546875" style="2"/>
    <col min="12294" max="12295" width="10.7109375" style="2" customWidth="1"/>
    <col min="12296" max="12296" width="8.85546875" style="2"/>
    <col min="12297" max="12297" width="11.5703125" style="2" customWidth="1"/>
    <col min="12298" max="12298" width="13.7109375" style="2" customWidth="1"/>
    <col min="12299" max="12302" width="9.28515625" style="2" customWidth="1"/>
    <col min="12303" max="12539" width="8.85546875" style="2"/>
    <col min="12540" max="12540" width="34" style="2" customWidth="1"/>
    <col min="12541" max="12541" width="11.28515625" style="2" customWidth="1"/>
    <col min="12542" max="12542" width="11" style="2" customWidth="1"/>
    <col min="12543" max="12549" width="8.85546875" style="2"/>
    <col min="12550" max="12551" width="10.7109375" style="2" customWidth="1"/>
    <col min="12552" max="12552" width="8.85546875" style="2"/>
    <col min="12553" max="12553" width="11.5703125" style="2" customWidth="1"/>
    <col min="12554" max="12554" width="13.7109375" style="2" customWidth="1"/>
    <col min="12555" max="12558" width="9.28515625" style="2" customWidth="1"/>
    <col min="12559" max="12795" width="8.85546875" style="2"/>
    <col min="12796" max="12796" width="34" style="2" customWidth="1"/>
    <col min="12797" max="12797" width="11.28515625" style="2" customWidth="1"/>
    <col min="12798" max="12798" width="11" style="2" customWidth="1"/>
    <col min="12799" max="12805" width="8.85546875" style="2"/>
    <col min="12806" max="12807" width="10.7109375" style="2" customWidth="1"/>
    <col min="12808" max="12808" width="8.85546875" style="2"/>
    <col min="12809" max="12809" width="11.5703125" style="2" customWidth="1"/>
    <col min="12810" max="12810" width="13.7109375" style="2" customWidth="1"/>
    <col min="12811" max="12814" width="9.28515625" style="2" customWidth="1"/>
    <col min="12815" max="13051" width="8.85546875" style="2"/>
    <col min="13052" max="13052" width="34" style="2" customWidth="1"/>
    <col min="13053" max="13053" width="11.28515625" style="2" customWidth="1"/>
    <col min="13054" max="13054" width="11" style="2" customWidth="1"/>
    <col min="13055" max="13061" width="8.85546875" style="2"/>
    <col min="13062" max="13063" width="10.7109375" style="2" customWidth="1"/>
    <col min="13064" max="13064" width="8.85546875" style="2"/>
    <col min="13065" max="13065" width="11.5703125" style="2" customWidth="1"/>
    <col min="13066" max="13066" width="13.7109375" style="2" customWidth="1"/>
    <col min="13067" max="13070" width="9.28515625" style="2" customWidth="1"/>
    <col min="13071" max="13307" width="8.85546875" style="2"/>
    <col min="13308" max="13308" width="34" style="2" customWidth="1"/>
    <col min="13309" max="13309" width="11.28515625" style="2" customWidth="1"/>
    <col min="13310" max="13310" width="11" style="2" customWidth="1"/>
    <col min="13311" max="13317" width="8.85546875" style="2"/>
    <col min="13318" max="13319" width="10.7109375" style="2" customWidth="1"/>
    <col min="13320" max="13320" width="8.85546875" style="2"/>
    <col min="13321" max="13321" width="11.5703125" style="2" customWidth="1"/>
    <col min="13322" max="13322" width="13.7109375" style="2" customWidth="1"/>
    <col min="13323" max="13326" width="9.28515625" style="2" customWidth="1"/>
    <col min="13327" max="13563" width="8.85546875" style="2"/>
    <col min="13564" max="13564" width="34" style="2" customWidth="1"/>
    <col min="13565" max="13565" width="11.28515625" style="2" customWidth="1"/>
    <col min="13566" max="13566" width="11" style="2" customWidth="1"/>
    <col min="13567" max="13573" width="8.85546875" style="2"/>
    <col min="13574" max="13575" width="10.7109375" style="2" customWidth="1"/>
    <col min="13576" max="13576" width="8.85546875" style="2"/>
    <col min="13577" max="13577" width="11.5703125" style="2" customWidth="1"/>
    <col min="13578" max="13578" width="13.7109375" style="2" customWidth="1"/>
    <col min="13579" max="13582" width="9.28515625" style="2" customWidth="1"/>
    <col min="13583" max="13819" width="8.85546875" style="2"/>
    <col min="13820" max="13820" width="34" style="2" customWidth="1"/>
    <col min="13821" max="13821" width="11.28515625" style="2" customWidth="1"/>
    <col min="13822" max="13822" width="11" style="2" customWidth="1"/>
    <col min="13823" max="13829" width="8.85546875" style="2"/>
    <col min="13830" max="13831" width="10.7109375" style="2" customWidth="1"/>
    <col min="13832" max="13832" width="8.85546875" style="2"/>
    <col min="13833" max="13833" width="11.5703125" style="2" customWidth="1"/>
    <col min="13834" max="13834" width="13.7109375" style="2" customWidth="1"/>
    <col min="13835" max="13838" width="9.28515625" style="2" customWidth="1"/>
    <col min="13839" max="14075" width="8.85546875" style="2"/>
    <col min="14076" max="14076" width="34" style="2" customWidth="1"/>
    <col min="14077" max="14077" width="11.28515625" style="2" customWidth="1"/>
    <col min="14078" max="14078" width="11" style="2" customWidth="1"/>
    <col min="14079" max="14085" width="8.85546875" style="2"/>
    <col min="14086" max="14087" width="10.7109375" style="2" customWidth="1"/>
    <col min="14088" max="14088" width="8.85546875" style="2"/>
    <col min="14089" max="14089" width="11.5703125" style="2" customWidth="1"/>
    <col min="14090" max="14090" width="13.7109375" style="2" customWidth="1"/>
    <col min="14091" max="14094" width="9.28515625" style="2" customWidth="1"/>
    <col min="14095" max="14331" width="8.85546875" style="2"/>
    <col min="14332" max="14332" width="34" style="2" customWidth="1"/>
    <col min="14333" max="14333" width="11.28515625" style="2" customWidth="1"/>
    <col min="14334" max="14334" width="11" style="2" customWidth="1"/>
    <col min="14335" max="14341" width="8.85546875" style="2"/>
    <col min="14342" max="14343" width="10.7109375" style="2" customWidth="1"/>
    <col min="14344" max="14344" width="8.85546875" style="2"/>
    <col min="14345" max="14345" width="11.5703125" style="2" customWidth="1"/>
    <col min="14346" max="14346" width="13.7109375" style="2" customWidth="1"/>
    <col min="14347" max="14350" width="9.28515625" style="2" customWidth="1"/>
    <col min="14351" max="14587" width="8.85546875" style="2"/>
    <col min="14588" max="14588" width="34" style="2" customWidth="1"/>
    <col min="14589" max="14589" width="11.28515625" style="2" customWidth="1"/>
    <col min="14590" max="14590" width="11" style="2" customWidth="1"/>
    <col min="14591" max="14597" width="8.85546875" style="2"/>
    <col min="14598" max="14599" width="10.7109375" style="2" customWidth="1"/>
    <col min="14600" max="14600" width="8.85546875" style="2"/>
    <col min="14601" max="14601" width="11.5703125" style="2" customWidth="1"/>
    <col min="14602" max="14602" width="13.7109375" style="2" customWidth="1"/>
    <col min="14603" max="14606" width="9.28515625" style="2" customWidth="1"/>
    <col min="14607" max="14843" width="8.85546875" style="2"/>
    <col min="14844" max="14844" width="34" style="2" customWidth="1"/>
    <col min="14845" max="14845" width="11.28515625" style="2" customWidth="1"/>
    <col min="14846" max="14846" width="11" style="2" customWidth="1"/>
    <col min="14847" max="14853" width="8.85546875" style="2"/>
    <col min="14854" max="14855" width="10.7109375" style="2" customWidth="1"/>
    <col min="14856" max="14856" width="8.85546875" style="2"/>
    <col min="14857" max="14857" width="11.5703125" style="2" customWidth="1"/>
    <col min="14858" max="14858" width="13.7109375" style="2" customWidth="1"/>
    <col min="14859" max="14862" width="9.28515625" style="2" customWidth="1"/>
    <col min="14863" max="15099" width="8.85546875" style="2"/>
    <col min="15100" max="15100" width="34" style="2" customWidth="1"/>
    <col min="15101" max="15101" width="11.28515625" style="2" customWidth="1"/>
    <col min="15102" max="15102" width="11" style="2" customWidth="1"/>
    <col min="15103" max="15109" width="8.85546875" style="2"/>
    <col min="15110" max="15111" width="10.7109375" style="2" customWidth="1"/>
    <col min="15112" max="15112" width="8.85546875" style="2"/>
    <col min="15113" max="15113" width="11.5703125" style="2" customWidth="1"/>
    <col min="15114" max="15114" width="13.7109375" style="2" customWidth="1"/>
    <col min="15115" max="15118" width="9.28515625" style="2" customWidth="1"/>
    <col min="15119" max="15355" width="8.85546875" style="2"/>
    <col min="15356" max="15356" width="34" style="2" customWidth="1"/>
    <col min="15357" max="15357" width="11.28515625" style="2" customWidth="1"/>
    <col min="15358" max="15358" width="11" style="2" customWidth="1"/>
    <col min="15359" max="15365" width="8.85546875" style="2"/>
    <col min="15366" max="15367" width="10.7109375" style="2" customWidth="1"/>
    <col min="15368" max="15368" width="8.85546875" style="2"/>
    <col min="15369" max="15369" width="11.5703125" style="2" customWidth="1"/>
    <col min="15370" max="15370" width="13.7109375" style="2" customWidth="1"/>
    <col min="15371" max="15374" width="9.28515625" style="2" customWidth="1"/>
    <col min="15375" max="15611" width="8.85546875" style="2"/>
    <col min="15612" max="15612" width="34" style="2" customWidth="1"/>
    <col min="15613" max="15613" width="11.28515625" style="2" customWidth="1"/>
    <col min="15614" max="15614" width="11" style="2" customWidth="1"/>
    <col min="15615" max="15621" width="8.85546875" style="2"/>
    <col min="15622" max="15623" width="10.7109375" style="2" customWidth="1"/>
    <col min="15624" max="15624" width="8.85546875" style="2"/>
    <col min="15625" max="15625" width="11.5703125" style="2" customWidth="1"/>
    <col min="15626" max="15626" width="13.7109375" style="2" customWidth="1"/>
    <col min="15627" max="15630" width="9.28515625" style="2" customWidth="1"/>
    <col min="15631" max="15867" width="8.85546875" style="2"/>
    <col min="15868" max="15868" width="34" style="2" customWidth="1"/>
    <col min="15869" max="15869" width="11.28515625" style="2" customWidth="1"/>
    <col min="15870" max="15870" width="11" style="2" customWidth="1"/>
    <col min="15871" max="15877" width="8.85546875" style="2"/>
    <col min="15878" max="15879" width="10.7109375" style="2" customWidth="1"/>
    <col min="15880" max="15880" width="8.85546875" style="2"/>
    <col min="15881" max="15881" width="11.5703125" style="2" customWidth="1"/>
    <col min="15882" max="15882" width="13.7109375" style="2" customWidth="1"/>
    <col min="15883" max="15886" width="9.28515625" style="2" customWidth="1"/>
    <col min="15887" max="16123" width="8.85546875" style="2"/>
    <col min="16124" max="16124" width="34" style="2" customWidth="1"/>
    <col min="16125" max="16125" width="11.28515625" style="2" customWidth="1"/>
    <col min="16126" max="16126" width="11" style="2" customWidth="1"/>
    <col min="16127" max="16133" width="8.85546875" style="2"/>
    <col min="16134" max="16135" width="10.7109375" style="2" customWidth="1"/>
    <col min="16136" max="16136" width="8.85546875" style="2"/>
    <col min="16137" max="16137" width="11.5703125" style="2" customWidth="1"/>
    <col min="16138" max="16138" width="13.7109375" style="2" customWidth="1"/>
    <col min="16139" max="16142" width="9.28515625" style="2" customWidth="1"/>
    <col min="16143" max="16383" width="8.85546875" style="2"/>
    <col min="16384" max="16384" width="8.85546875" style="2" customWidth="1"/>
  </cols>
  <sheetData>
    <row r="1" spans="1:14" ht="36" customHeight="1" x14ac:dyDescent="0.25">
      <c r="A1" s="883"/>
      <c r="B1" s="884" t="s">
        <v>162</v>
      </c>
      <c r="C1" s="884"/>
      <c r="D1" s="884"/>
      <c r="E1" s="884"/>
      <c r="F1" s="884"/>
      <c r="G1" s="884"/>
      <c r="H1" s="884"/>
      <c r="I1" s="884"/>
      <c r="J1" s="884"/>
      <c r="K1" s="1"/>
      <c r="L1" s="1"/>
      <c r="M1" s="1"/>
      <c r="N1" s="1"/>
    </row>
    <row r="2" spans="1:14" x14ac:dyDescent="0.25">
      <c r="A2" s="883"/>
      <c r="B2" s="884"/>
      <c r="C2" s="884"/>
      <c r="D2" s="884"/>
      <c r="E2" s="884"/>
      <c r="F2" s="884"/>
      <c r="G2" s="884"/>
      <c r="H2" s="884"/>
      <c r="I2" s="884"/>
      <c r="J2" s="884"/>
      <c r="K2" s="1"/>
      <c r="L2" s="1"/>
      <c r="M2" s="1"/>
      <c r="N2" s="1"/>
    </row>
    <row r="3" spans="1:14" ht="16.5" thickBot="1" x14ac:dyDescent="0.3">
      <c r="A3" s="3" t="s">
        <v>84</v>
      </c>
      <c r="K3" s="1"/>
      <c r="L3" s="1"/>
      <c r="M3" s="1"/>
      <c r="N3" s="1"/>
    </row>
    <row r="4" spans="1:14" ht="10.15" customHeight="1" x14ac:dyDescent="0.25">
      <c r="A4" s="885" t="s">
        <v>0</v>
      </c>
      <c r="B4" s="894" t="s">
        <v>131</v>
      </c>
      <c r="C4" s="895"/>
      <c r="D4" s="895"/>
      <c r="E4" s="895"/>
      <c r="F4" s="896"/>
      <c r="G4" s="888" t="s">
        <v>1</v>
      </c>
      <c r="H4" s="888" t="s">
        <v>2</v>
      </c>
      <c r="I4" s="900" t="s">
        <v>166</v>
      </c>
      <c r="J4" s="891" t="s">
        <v>3</v>
      </c>
      <c r="K4" s="878" t="s">
        <v>153</v>
      </c>
      <c r="L4" s="878"/>
      <c r="M4" s="878"/>
      <c r="N4" s="879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91.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102" t="s">
        <v>135</v>
      </c>
      <c r="L6" s="103" t="s">
        <v>2</v>
      </c>
      <c r="M6" s="102" t="s">
        <v>135</v>
      </c>
      <c r="N6" s="104" t="s">
        <v>2</v>
      </c>
    </row>
    <row r="7" spans="1:14" ht="16.5" thickBot="1" x14ac:dyDescent="0.3">
      <c r="A7" s="94" t="s">
        <v>4</v>
      </c>
      <c r="B7" s="83">
        <f t="shared" ref="B7:B69" si="0">C7+D7+F7</f>
        <v>600</v>
      </c>
      <c r="C7" s="487"/>
      <c r="D7" s="490"/>
      <c r="E7" s="508"/>
      <c r="F7" s="486">
        <v>600</v>
      </c>
      <c r="G7" s="487"/>
      <c r="H7" s="490">
        <v>450</v>
      </c>
      <c r="I7" s="508"/>
      <c r="J7" s="502"/>
      <c r="K7" s="485"/>
      <c r="L7" s="495"/>
      <c r="M7" s="495">
        <v>600</v>
      </c>
      <c r="N7" s="499">
        <v>450</v>
      </c>
    </row>
    <row r="8" spans="1:14" ht="16.5" thickBot="1" x14ac:dyDescent="0.3">
      <c r="A8" s="39" t="s">
        <v>5</v>
      </c>
      <c r="B8" s="83">
        <f t="shared" si="0"/>
        <v>0</v>
      </c>
      <c r="C8" s="477"/>
      <c r="D8" s="475"/>
      <c r="E8" s="469"/>
      <c r="F8" s="476"/>
      <c r="G8" s="477"/>
      <c r="H8" s="475"/>
      <c r="I8" s="469"/>
      <c r="J8" s="505"/>
      <c r="K8" s="476"/>
      <c r="L8" s="480"/>
      <c r="M8" s="480"/>
      <c r="N8" s="481"/>
    </row>
    <row r="9" spans="1:14" ht="16.5" thickBot="1" x14ac:dyDescent="0.3">
      <c r="A9" s="39" t="s">
        <v>6</v>
      </c>
      <c r="B9" s="83">
        <f t="shared" si="0"/>
        <v>0</v>
      </c>
      <c r="C9" s="477"/>
      <c r="D9" s="475"/>
      <c r="E9" s="469"/>
      <c r="F9" s="476"/>
      <c r="G9" s="477"/>
      <c r="H9" s="475"/>
      <c r="I9" s="469"/>
      <c r="J9" s="505"/>
      <c r="K9" s="476"/>
      <c r="L9" s="480"/>
      <c r="M9" s="480"/>
      <c r="N9" s="481"/>
    </row>
    <row r="10" spans="1:14" ht="16.5" thickBot="1" x14ac:dyDescent="0.3">
      <c r="A10" s="39" t="s">
        <v>7</v>
      </c>
      <c r="B10" s="83">
        <f t="shared" si="0"/>
        <v>0</v>
      </c>
      <c r="C10" s="477"/>
      <c r="D10" s="475"/>
      <c r="E10" s="469"/>
      <c r="F10" s="476"/>
      <c r="G10" s="477"/>
      <c r="H10" s="475"/>
      <c r="I10" s="469"/>
      <c r="J10" s="505"/>
      <c r="K10" s="476"/>
      <c r="L10" s="480"/>
      <c r="M10" s="480"/>
      <c r="N10" s="481"/>
    </row>
    <row r="11" spans="1:14" ht="16.5" thickBot="1" x14ac:dyDescent="0.3">
      <c r="A11" s="39" t="s">
        <v>8</v>
      </c>
      <c r="B11" s="83">
        <f t="shared" si="0"/>
        <v>0</v>
      </c>
      <c r="C11" s="477"/>
      <c r="D11" s="475"/>
      <c r="E11" s="469"/>
      <c r="F11" s="476"/>
      <c r="G11" s="477"/>
      <c r="H11" s="475"/>
      <c r="I11" s="469"/>
      <c r="J11" s="505"/>
      <c r="K11" s="476"/>
      <c r="L11" s="480"/>
      <c r="M11" s="480"/>
      <c r="N11" s="481"/>
    </row>
    <row r="12" spans="1:14" ht="16.5" thickBot="1" x14ac:dyDescent="0.3">
      <c r="A12" s="39" t="s">
        <v>9</v>
      </c>
      <c r="B12" s="83">
        <f t="shared" si="0"/>
        <v>0</v>
      </c>
      <c r="C12" s="477"/>
      <c r="D12" s="475"/>
      <c r="E12" s="469"/>
      <c r="F12" s="476"/>
      <c r="G12" s="477"/>
      <c r="H12" s="475"/>
      <c r="I12" s="469"/>
      <c r="J12" s="505"/>
      <c r="K12" s="476"/>
      <c r="L12" s="480"/>
      <c r="M12" s="480"/>
      <c r="N12" s="481"/>
    </row>
    <row r="13" spans="1:14" ht="16.5" thickBot="1" x14ac:dyDescent="0.3">
      <c r="A13" s="39" t="s">
        <v>10</v>
      </c>
      <c r="B13" s="83">
        <f t="shared" si="0"/>
        <v>0</v>
      </c>
      <c r="C13" s="477"/>
      <c r="D13" s="475"/>
      <c r="E13" s="469"/>
      <c r="F13" s="476"/>
      <c r="G13" s="477"/>
      <c r="H13" s="475"/>
      <c r="I13" s="469"/>
      <c r="J13" s="505"/>
      <c r="K13" s="476"/>
      <c r="L13" s="480"/>
      <c r="M13" s="480"/>
      <c r="N13" s="481"/>
    </row>
    <row r="14" spans="1:14" ht="14.45" customHeight="1" thickBot="1" x14ac:dyDescent="0.3">
      <c r="A14" s="39" t="s">
        <v>11</v>
      </c>
      <c r="B14" s="83">
        <f t="shared" si="0"/>
        <v>0</v>
      </c>
      <c r="C14" s="477"/>
      <c r="D14" s="475"/>
      <c r="E14" s="469"/>
      <c r="F14" s="476"/>
      <c r="G14" s="477"/>
      <c r="H14" s="475"/>
      <c r="I14" s="469"/>
      <c r="J14" s="505"/>
      <c r="K14" s="476"/>
      <c r="L14" s="480"/>
      <c r="M14" s="480"/>
      <c r="N14" s="481"/>
    </row>
    <row r="15" spans="1:14" ht="16.5" thickBot="1" x14ac:dyDescent="0.3">
      <c r="A15" s="39" t="s">
        <v>12</v>
      </c>
      <c r="B15" s="83">
        <f t="shared" si="0"/>
        <v>0</v>
      </c>
      <c r="C15" s="477"/>
      <c r="D15" s="475"/>
      <c r="E15" s="469"/>
      <c r="F15" s="476"/>
      <c r="G15" s="477"/>
      <c r="H15" s="475"/>
      <c r="I15" s="469"/>
      <c r="J15" s="505"/>
      <c r="K15" s="476"/>
      <c r="L15" s="480"/>
      <c r="M15" s="480"/>
      <c r="N15" s="481"/>
    </row>
    <row r="16" spans="1:14" ht="16.5" thickBot="1" x14ac:dyDescent="0.3">
      <c r="A16" s="39" t="s">
        <v>13</v>
      </c>
      <c r="B16" s="83">
        <f t="shared" si="0"/>
        <v>0</v>
      </c>
      <c r="C16" s="477"/>
      <c r="D16" s="475"/>
      <c r="E16" s="469"/>
      <c r="F16" s="476"/>
      <c r="G16" s="477"/>
      <c r="H16" s="475"/>
      <c r="I16" s="469"/>
      <c r="J16" s="505"/>
      <c r="K16" s="476"/>
      <c r="L16" s="480"/>
      <c r="M16" s="480"/>
      <c r="N16" s="481"/>
    </row>
    <row r="17" spans="1:14" ht="16.5" thickBot="1" x14ac:dyDescent="0.3">
      <c r="A17" s="39" t="s">
        <v>14</v>
      </c>
      <c r="B17" s="83">
        <f t="shared" si="0"/>
        <v>0</v>
      </c>
      <c r="C17" s="477"/>
      <c r="D17" s="475"/>
      <c r="E17" s="469"/>
      <c r="F17" s="476"/>
      <c r="G17" s="477"/>
      <c r="H17" s="475"/>
      <c r="I17" s="469"/>
      <c r="J17" s="505"/>
      <c r="K17" s="476"/>
      <c r="L17" s="480"/>
      <c r="M17" s="480"/>
      <c r="N17" s="481"/>
    </row>
    <row r="18" spans="1:14" ht="16.5" thickBot="1" x14ac:dyDescent="0.3">
      <c r="A18" s="39" t="s">
        <v>15</v>
      </c>
      <c r="B18" s="83">
        <f t="shared" si="0"/>
        <v>0</v>
      </c>
      <c r="C18" s="477"/>
      <c r="D18" s="475"/>
      <c r="E18" s="469"/>
      <c r="F18" s="476"/>
      <c r="G18" s="477"/>
      <c r="H18" s="475"/>
      <c r="I18" s="469"/>
      <c r="J18" s="505"/>
      <c r="K18" s="476"/>
      <c r="L18" s="480"/>
      <c r="M18" s="480"/>
      <c r="N18" s="481"/>
    </row>
    <row r="19" spans="1:14" ht="16.5" thickBot="1" x14ac:dyDescent="0.3">
      <c r="A19" s="39" t="s">
        <v>16</v>
      </c>
      <c r="B19" s="83">
        <f t="shared" si="0"/>
        <v>0</v>
      </c>
      <c r="C19" s="477"/>
      <c r="D19" s="475"/>
      <c r="E19" s="469"/>
      <c r="F19" s="476"/>
      <c r="G19" s="477"/>
      <c r="H19" s="475"/>
      <c r="I19" s="469"/>
      <c r="J19" s="505"/>
      <c r="K19" s="476"/>
      <c r="L19" s="480"/>
      <c r="M19" s="480"/>
      <c r="N19" s="481"/>
    </row>
    <row r="20" spans="1:14" ht="16.5" thickBot="1" x14ac:dyDescent="0.3">
      <c r="A20" s="39" t="s">
        <v>17</v>
      </c>
      <c r="B20" s="83">
        <f t="shared" si="0"/>
        <v>0</v>
      </c>
      <c r="C20" s="477"/>
      <c r="D20" s="475"/>
      <c r="E20" s="469"/>
      <c r="F20" s="476"/>
      <c r="G20" s="477"/>
      <c r="H20" s="475"/>
      <c r="I20" s="469"/>
      <c r="J20" s="505"/>
      <c r="K20" s="476"/>
      <c r="L20" s="480"/>
      <c r="M20" s="480"/>
      <c r="N20" s="481"/>
    </row>
    <row r="21" spans="1:14" ht="16.5" thickBot="1" x14ac:dyDescent="0.3">
      <c r="A21" s="39" t="s">
        <v>18</v>
      </c>
      <c r="B21" s="83">
        <f t="shared" si="0"/>
        <v>535</v>
      </c>
      <c r="C21" s="477"/>
      <c r="D21" s="475"/>
      <c r="E21" s="469"/>
      <c r="F21" s="476">
        <v>535</v>
      </c>
      <c r="G21" s="477"/>
      <c r="H21" s="475">
        <v>540</v>
      </c>
      <c r="I21" s="469"/>
      <c r="J21" s="505"/>
      <c r="K21" s="476"/>
      <c r="L21" s="480"/>
      <c r="M21" s="480"/>
      <c r="N21" s="481"/>
    </row>
    <row r="22" spans="1:14" ht="15.6" customHeight="1" thickBot="1" x14ac:dyDescent="0.3">
      <c r="A22" s="39" t="s">
        <v>19</v>
      </c>
      <c r="B22" s="83">
        <f t="shared" si="0"/>
        <v>0</v>
      </c>
      <c r="C22" s="477"/>
      <c r="D22" s="475"/>
      <c r="E22" s="469"/>
      <c r="F22" s="476"/>
      <c r="G22" s="477"/>
      <c r="H22" s="475"/>
      <c r="I22" s="469"/>
      <c r="J22" s="505"/>
      <c r="K22" s="476"/>
      <c r="L22" s="480"/>
      <c r="M22" s="480"/>
      <c r="N22" s="481"/>
    </row>
    <row r="23" spans="1:14" ht="16.5" thickBot="1" x14ac:dyDescent="0.3">
      <c r="A23" s="39" t="s">
        <v>20</v>
      </c>
      <c r="B23" s="83">
        <f t="shared" si="0"/>
        <v>0</v>
      </c>
      <c r="C23" s="477"/>
      <c r="D23" s="475"/>
      <c r="E23" s="469"/>
      <c r="F23" s="476"/>
      <c r="G23" s="477"/>
      <c r="H23" s="475"/>
      <c r="I23" s="469"/>
      <c r="J23" s="505"/>
      <c r="K23" s="476"/>
      <c r="L23" s="480"/>
      <c r="M23" s="480"/>
      <c r="N23" s="481"/>
    </row>
    <row r="24" spans="1:14" ht="16.5" thickBot="1" x14ac:dyDescent="0.3">
      <c r="A24" s="39" t="s">
        <v>21</v>
      </c>
      <c r="B24" s="83">
        <f t="shared" si="0"/>
        <v>0</v>
      </c>
      <c r="C24" s="477"/>
      <c r="D24" s="475"/>
      <c r="E24" s="469"/>
      <c r="F24" s="476"/>
      <c r="G24" s="477"/>
      <c r="H24" s="475"/>
      <c r="I24" s="469"/>
      <c r="J24" s="505"/>
      <c r="K24" s="476"/>
      <c r="L24" s="480"/>
      <c r="M24" s="480"/>
      <c r="N24" s="481"/>
    </row>
    <row r="25" spans="1:14" ht="15.6" customHeight="1" thickBot="1" x14ac:dyDescent="0.3">
      <c r="A25" s="39" t="s">
        <v>22</v>
      </c>
      <c r="B25" s="83">
        <f t="shared" si="0"/>
        <v>0</v>
      </c>
      <c r="C25" s="477"/>
      <c r="D25" s="475"/>
      <c r="E25" s="469"/>
      <c r="F25" s="476"/>
      <c r="G25" s="477"/>
      <c r="H25" s="475"/>
      <c r="I25" s="469"/>
      <c r="J25" s="505"/>
      <c r="K25" s="476"/>
      <c r="L25" s="480"/>
      <c r="M25" s="480"/>
      <c r="N25" s="481"/>
    </row>
    <row r="26" spans="1:14" ht="15.6" customHeight="1" thickBot="1" x14ac:dyDescent="0.3">
      <c r="A26" s="39" t="s">
        <v>23</v>
      </c>
      <c r="B26" s="83">
        <f t="shared" si="0"/>
        <v>0</v>
      </c>
      <c r="C26" s="477"/>
      <c r="D26" s="475"/>
      <c r="E26" s="469"/>
      <c r="F26" s="476"/>
      <c r="G26" s="477"/>
      <c r="H26" s="475"/>
      <c r="I26" s="469"/>
      <c r="J26" s="505"/>
      <c r="K26" s="476"/>
      <c r="L26" s="480"/>
      <c r="M26" s="480"/>
      <c r="N26" s="481"/>
    </row>
    <row r="27" spans="1:14" ht="15.6" customHeight="1" thickBot="1" x14ac:dyDescent="0.3">
      <c r="A27" s="39" t="s">
        <v>24</v>
      </c>
      <c r="B27" s="83">
        <f t="shared" si="0"/>
        <v>0</v>
      </c>
      <c r="C27" s="477"/>
      <c r="D27" s="475"/>
      <c r="E27" s="469"/>
      <c r="F27" s="476"/>
      <c r="G27" s="477"/>
      <c r="H27" s="475"/>
      <c r="I27" s="469"/>
      <c r="J27" s="505"/>
      <c r="K27" s="476"/>
      <c r="L27" s="480"/>
      <c r="M27" s="480"/>
      <c r="N27" s="481"/>
    </row>
    <row r="28" spans="1:14" ht="15.6" customHeight="1" thickBot="1" x14ac:dyDescent="0.3">
      <c r="A28" s="39" t="s">
        <v>25</v>
      </c>
      <c r="B28" s="83">
        <f t="shared" si="0"/>
        <v>0</v>
      </c>
      <c r="C28" s="477"/>
      <c r="D28" s="475"/>
      <c r="E28" s="469"/>
      <c r="F28" s="476"/>
      <c r="G28" s="477"/>
      <c r="H28" s="475"/>
      <c r="I28" s="469"/>
      <c r="J28" s="505"/>
      <c r="K28" s="476"/>
      <c r="L28" s="480"/>
      <c r="M28" s="480"/>
      <c r="N28" s="481"/>
    </row>
    <row r="29" spans="1:14" ht="15.6" customHeight="1" thickBot="1" x14ac:dyDescent="0.3">
      <c r="A29" s="39" t="s">
        <v>26</v>
      </c>
      <c r="B29" s="83">
        <f t="shared" si="0"/>
        <v>0</v>
      </c>
      <c r="C29" s="477"/>
      <c r="D29" s="475"/>
      <c r="E29" s="469"/>
      <c r="F29" s="476"/>
      <c r="G29" s="477"/>
      <c r="H29" s="475"/>
      <c r="I29" s="469"/>
      <c r="J29" s="505"/>
      <c r="K29" s="476"/>
      <c r="L29" s="480"/>
      <c r="M29" s="480"/>
      <c r="N29" s="481"/>
    </row>
    <row r="30" spans="1:14" ht="15.6" customHeight="1" thickBot="1" x14ac:dyDescent="0.3">
      <c r="A30" s="39" t="s">
        <v>27</v>
      </c>
      <c r="B30" s="83">
        <f t="shared" si="0"/>
        <v>0</v>
      </c>
      <c r="C30" s="477"/>
      <c r="D30" s="475"/>
      <c r="E30" s="469"/>
      <c r="F30" s="476"/>
      <c r="G30" s="477"/>
      <c r="H30" s="475"/>
      <c r="I30" s="469"/>
      <c r="J30" s="505"/>
      <c r="K30" s="476"/>
      <c r="L30" s="480"/>
      <c r="M30" s="480"/>
      <c r="N30" s="481"/>
    </row>
    <row r="31" spans="1:14" ht="15.6" customHeight="1" thickBot="1" x14ac:dyDescent="0.3">
      <c r="A31" s="39" t="s">
        <v>28</v>
      </c>
      <c r="B31" s="83">
        <f t="shared" si="0"/>
        <v>0</v>
      </c>
      <c r="C31" s="477"/>
      <c r="D31" s="475"/>
      <c r="E31" s="469"/>
      <c r="F31" s="476"/>
      <c r="G31" s="477"/>
      <c r="H31" s="475"/>
      <c r="I31" s="469"/>
      <c r="J31" s="505"/>
      <c r="K31" s="514"/>
      <c r="L31" s="467"/>
      <c r="M31" s="467"/>
      <c r="N31" s="515"/>
    </row>
    <row r="32" spans="1:14" ht="15.6" customHeight="1" thickBot="1" x14ac:dyDescent="0.3">
      <c r="A32" s="39" t="s">
        <v>29</v>
      </c>
      <c r="B32" s="83">
        <f t="shared" si="0"/>
        <v>0</v>
      </c>
      <c r="C32" s="477"/>
      <c r="D32" s="475"/>
      <c r="E32" s="469"/>
      <c r="F32" s="476"/>
      <c r="G32" s="477"/>
      <c r="H32" s="475"/>
      <c r="I32" s="469"/>
      <c r="J32" s="505"/>
      <c r="K32" s="476"/>
      <c r="L32" s="480"/>
      <c r="M32" s="480"/>
      <c r="N32" s="481"/>
    </row>
    <row r="33" spans="1:17" ht="17.45" customHeight="1" thickBot="1" x14ac:dyDescent="0.3">
      <c r="A33" s="39" t="s">
        <v>30</v>
      </c>
      <c r="B33" s="83">
        <f t="shared" si="0"/>
        <v>0</v>
      </c>
      <c r="C33" s="477"/>
      <c r="D33" s="475"/>
      <c r="E33" s="469"/>
      <c r="F33" s="476"/>
      <c r="G33" s="477"/>
      <c r="H33" s="475"/>
      <c r="I33" s="469"/>
      <c r="J33" s="505"/>
      <c r="K33" s="476"/>
      <c r="L33" s="480"/>
      <c r="M33" s="480"/>
      <c r="N33" s="481"/>
    </row>
    <row r="34" spans="1:17" ht="16.5" thickBot="1" x14ac:dyDescent="0.3">
      <c r="A34" s="39" t="s">
        <v>31</v>
      </c>
      <c r="B34" s="83">
        <f t="shared" si="0"/>
        <v>0</v>
      </c>
      <c r="C34" s="477"/>
      <c r="D34" s="475"/>
      <c r="E34" s="469"/>
      <c r="F34" s="476"/>
      <c r="G34" s="477"/>
      <c r="H34" s="475"/>
      <c r="I34" s="469"/>
      <c r="J34" s="505"/>
      <c r="K34" s="476"/>
      <c r="L34" s="480"/>
      <c r="M34" s="480"/>
      <c r="N34" s="481"/>
    </row>
    <row r="35" spans="1:17" ht="16.899999999999999" customHeight="1" thickBot="1" x14ac:dyDescent="0.3">
      <c r="A35" s="39" t="s">
        <v>32</v>
      </c>
      <c r="B35" s="83">
        <f t="shared" si="0"/>
        <v>0</v>
      </c>
      <c r="C35" s="477"/>
      <c r="D35" s="475"/>
      <c r="E35" s="469"/>
      <c r="F35" s="476"/>
      <c r="G35" s="477"/>
      <c r="H35" s="475"/>
      <c r="I35" s="469"/>
      <c r="J35" s="505"/>
      <c r="K35" s="476"/>
      <c r="L35" s="480"/>
      <c r="M35" s="480"/>
      <c r="N35" s="481"/>
    </row>
    <row r="36" spans="1:17" s="22" customFormat="1" ht="15.6" customHeight="1" thickBot="1" x14ac:dyDescent="0.3">
      <c r="A36" s="182" t="s">
        <v>33</v>
      </c>
      <c r="B36" s="83">
        <f t="shared" si="0"/>
        <v>0</v>
      </c>
      <c r="C36" s="488"/>
      <c r="D36" s="501"/>
      <c r="E36" s="470"/>
      <c r="F36" s="500"/>
      <c r="G36" s="488"/>
      <c r="H36" s="501"/>
      <c r="I36" s="470"/>
      <c r="J36" s="526">
        <f>ROUND(((B36+G36)*4)+H36*9.4,2)</f>
        <v>0</v>
      </c>
      <c r="K36" s="500"/>
      <c r="L36" s="489"/>
      <c r="M36" s="489"/>
      <c r="N36" s="482"/>
    </row>
    <row r="37" spans="1:17" ht="15.6" customHeight="1" thickBot="1" x14ac:dyDescent="0.3">
      <c r="A37" s="39" t="s">
        <v>34</v>
      </c>
      <c r="B37" s="83">
        <f t="shared" si="0"/>
        <v>0</v>
      </c>
      <c r="C37" s="477"/>
      <c r="D37" s="475"/>
      <c r="E37" s="469"/>
      <c r="F37" s="476"/>
      <c r="G37" s="477"/>
      <c r="H37" s="475"/>
      <c r="I37" s="469"/>
      <c r="J37" s="526"/>
      <c r="K37" s="476"/>
      <c r="L37" s="480"/>
      <c r="M37" s="480"/>
      <c r="N37" s="481"/>
    </row>
    <row r="38" spans="1:17" ht="16.5" thickBot="1" x14ac:dyDescent="0.3">
      <c r="A38" s="39" t="s">
        <v>35</v>
      </c>
      <c r="B38" s="83">
        <f t="shared" si="0"/>
        <v>0</v>
      </c>
      <c r="C38" s="477"/>
      <c r="D38" s="475"/>
      <c r="E38" s="469"/>
      <c r="F38" s="476"/>
      <c r="G38" s="477"/>
      <c r="H38" s="475"/>
      <c r="I38" s="469"/>
      <c r="J38" s="505"/>
      <c r="K38" s="476"/>
      <c r="L38" s="480"/>
      <c r="M38" s="480"/>
      <c r="N38" s="481"/>
    </row>
    <row r="39" spans="1:17" ht="15.6" customHeight="1" thickBot="1" x14ac:dyDescent="0.3">
      <c r="A39" s="39" t="s">
        <v>36</v>
      </c>
      <c r="B39" s="83">
        <f t="shared" si="0"/>
        <v>0</v>
      </c>
      <c r="C39" s="477"/>
      <c r="D39" s="475"/>
      <c r="E39" s="469"/>
      <c r="F39" s="476"/>
      <c r="G39" s="477"/>
      <c r="H39" s="475"/>
      <c r="I39" s="469"/>
      <c r="J39" s="505"/>
      <c r="K39" s="476"/>
      <c r="L39" s="480"/>
      <c r="M39" s="480"/>
      <c r="N39" s="481"/>
    </row>
    <row r="40" spans="1:17" ht="15.6" customHeight="1" thickBot="1" x14ac:dyDescent="0.3">
      <c r="A40" s="39" t="s">
        <v>37</v>
      </c>
      <c r="B40" s="83">
        <f t="shared" si="0"/>
        <v>0</v>
      </c>
      <c r="C40" s="477"/>
      <c r="D40" s="475"/>
      <c r="E40" s="469"/>
      <c r="F40" s="476"/>
      <c r="G40" s="477"/>
      <c r="H40" s="475"/>
      <c r="I40" s="469"/>
      <c r="J40" s="505"/>
      <c r="K40" s="476"/>
      <c r="L40" s="480"/>
      <c r="M40" s="480"/>
      <c r="N40" s="481"/>
    </row>
    <row r="41" spans="1:17" ht="15.6" customHeight="1" thickBot="1" x14ac:dyDescent="0.3">
      <c r="A41" s="39" t="s">
        <v>38</v>
      </c>
      <c r="B41" s="83">
        <f t="shared" si="0"/>
        <v>1488</v>
      </c>
      <c r="C41" s="477">
        <v>574</v>
      </c>
      <c r="D41" s="475">
        <v>8</v>
      </c>
      <c r="E41" s="469"/>
      <c r="F41" s="476">
        <v>906</v>
      </c>
      <c r="G41" s="477">
        <v>84</v>
      </c>
      <c r="H41" s="475">
        <v>775</v>
      </c>
      <c r="I41" s="469"/>
      <c r="J41" s="505"/>
      <c r="K41" s="476"/>
      <c r="L41" s="480"/>
      <c r="M41" s="480"/>
      <c r="N41" s="481"/>
    </row>
    <row r="42" spans="1:17" ht="15.6" customHeight="1" thickBot="1" x14ac:dyDescent="0.3">
      <c r="A42" s="39" t="s">
        <v>39</v>
      </c>
      <c r="B42" s="83">
        <f t="shared" si="0"/>
        <v>0</v>
      </c>
      <c r="C42" s="477"/>
      <c r="D42" s="475"/>
      <c r="E42" s="469"/>
      <c r="F42" s="476"/>
      <c r="G42" s="477"/>
      <c r="H42" s="475"/>
      <c r="I42" s="469"/>
      <c r="J42" s="505"/>
      <c r="K42" s="476"/>
      <c r="L42" s="480"/>
      <c r="M42" s="480"/>
      <c r="N42" s="481"/>
    </row>
    <row r="43" spans="1:17" ht="15.6" customHeight="1" thickBot="1" x14ac:dyDescent="0.3">
      <c r="A43" s="39" t="s">
        <v>40</v>
      </c>
      <c r="B43" s="83">
        <f t="shared" si="0"/>
        <v>0</v>
      </c>
      <c r="C43" s="477"/>
      <c r="D43" s="475"/>
      <c r="E43" s="469"/>
      <c r="F43" s="476"/>
      <c r="G43" s="477"/>
      <c r="H43" s="475"/>
      <c r="I43" s="469"/>
      <c r="J43" s="505"/>
      <c r="K43" s="476"/>
      <c r="L43" s="480"/>
      <c r="M43" s="480"/>
      <c r="N43" s="481"/>
    </row>
    <row r="44" spans="1:17" ht="15" customHeight="1" thickBot="1" x14ac:dyDescent="0.3">
      <c r="A44" s="39" t="s">
        <v>41</v>
      </c>
      <c r="B44" s="83">
        <f t="shared" si="0"/>
        <v>0</v>
      </c>
      <c r="C44" s="477"/>
      <c r="D44" s="475"/>
      <c r="E44" s="469"/>
      <c r="F44" s="476"/>
      <c r="G44" s="477"/>
      <c r="H44" s="475"/>
      <c r="I44" s="469"/>
      <c r="J44" s="505"/>
      <c r="K44" s="514"/>
      <c r="L44" s="480"/>
      <c r="M44" s="467"/>
      <c r="N44" s="515"/>
    </row>
    <row r="45" spans="1:17" s="349" customFormat="1" ht="30.6" customHeight="1" thickBot="1" x14ac:dyDescent="0.3">
      <c r="A45" s="342" t="s">
        <v>79</v>
      </c>
      <c r="B45" s="83">
        <f t="shared" si="0"/>
        <v>0</v>
      </c>
      <c r="C45" s="477"/>
      <c r="D45" s="475"/>
      <c r="E45" s="469"/>
      <c r="F45" s="476"/>
      <c r="G45" s="477"/>
      <c r="H45" s="475"/>
      <c r="I45" s="469"/>
      <c r="J45" s="505"/>
      <c r="K45" s="514"/>
      <c r="L45" s="480"/>
      <c r="M45" s="467"/>
      <c r="N45" s="515"/>
    </row>
    <row r="46" spans="1:17" ht="15.6" customHeight="1" thickBot="1" x14ac:dyDescent="0.3">
      <c r="A46" s="39" t="s">
        <v>42</v>
      </c>
      <c r="B46" s="83">
        <f t="shared" si="0"/>
        <v>0</v>
      </c>
      <c r="C46" s="477"/>
      <c r="D46" s="475"/>
      <c r="E46" s="469"/>
      <c r="F46" s="476"/>
      <c r="G46" s="477"/>
      <c r="H46" s="475"/>
      <c r="I46" s="469"/>
      <c r="J46" s="505"/>
      <c r="K46" s="493"/>
      <c r="L46" s="491"/>
      <c r="M46" s="491"/>
      <c r="N46" s="492"/>
    </row>
    <row r="47" spans="1:17" ht="15.6" customHeight="1" thickBot="1" x14ac:dyDescent="0.3">
      <c r="A47" s="39" t="s">
        <v>43</v>
      </c>
      <c r="B47" s="83">
        <f t="shared" si="0"/>
        <v>0</v>
      </c>
      <c r="C47" s="478"/>
      <c r="D47" s="479"/>
      <c r="E47" s="471"/>
      <c r="F47" s="476"/>
      <c r="G47" s="478"/>
      <c r="H47" s="479"/>
      <c r="I47" s="471"/>
      <c r="J47" s="505"/>
      <c r="K47" s="493"/>
      <c r="L47" s="491"/>
      <c r="M47" s="491"/>
      <c r="N47" s="492"/>
      <c r="O47" s="4"/>
      <c r="P47" s="4"/>
      <c r="Q47" s="4"/>
    </row>
    <row r="48" spans="1:17" s="4" customFormat="1" ht="16.5" thickBot="1" x14ac:dyDescent="0.3">
      <c r="A48" s="39" t="s">
        <v>44</v>
      </c>
      <c r="B48" s="83">
        <f t="shared" si="0"/>
        <v>0</v>
      </c>
      <c r="C48" s="478"/>
      <c r="D48" s="479"/>
      <c r="E48" s="471"/>
      <c r="F48" s="476"/>
      <c r="G48" s="478"/>
      <c r="H48" s="479"/>
      <c r="I48" s="471"/>
      <c r="J48" s="505"/>
      <c r="K48" s="493"/>
      <c r="L48" s="491"/>
      <c r="M48" s="491"/>
      <c r="N48" s="492"/>
    </row>
    <row r="49" spans="1:14" ht="16.5" thickBot="1" x14ac:dyDescent="0.3">
      <c r="A49" s="39" t="s">
        <v>45</v>
      </c>
      <c r="B49" s="83">
        <f t="shared" si="0"/>
        <v>0</v>
      </c>
      <c r="C49" s="477"/>
      <c r="D49" s="475"/>
      <c r="E49" s="469"/>
      <c r="F49" s="476"/>
      <c r="G49" s="477"/>
      <c r="H49" s="475"/>
      <c r="I49" s="469"/>
      <c r="J49" s="505"/>
      <c r="K49" s="493"/>
      <c r="L49" s="491"/>
      <c r="M49" s="491"/>
      <c r="N49" s="492"/>
    </row>
    <row r="50" spans="1:14" ht="16.5" thickBot="1" x14ac:dyDescent="0.3">
      <c r="A50" s="39" t="s">
        <v>46</v>
      </c>
      <c r="B50" s="83">
        <f t="shared" si="0"/>
        <v>0</v>
      </c>
      <c r="C50" s="477"/>
      <c r="D50" s="475"/>
      <c r="E50" s="469"/>
      <c r="F50" s="476"/>
      <c r="G50" s="477"/>
      <c r="H50" s="475"/>
      <c r="I50" s="469"/>
      <c r="J50" s="505"/>
      <c r="K50" s="493"/>
      <c r="L50" s="491"/>
      <c r="M50" s="491"/>
      <c r="N50" s="492"/>
    </row>
    <row r="51" spans="1:14" ht="17.45" customHeight="1" thickBot="1" x14ac:dyDescent="0.3">
      <c r="A51" s="39" t="s">
        <v>47</v>
      </c>
      <c r="B51" s="83">
        <f t="shared" si="0"/>
        <v>0</v>
      </c>
      <c r="C51" s="477"/>
      <c r="D51" s="475"/>
      <c r="E51" s="469"/>
      <c r="F51" s="476"/>
      <c r="G51" s="477"/>
      <c r="H51" s="475"/>
      <c r="I51" s="469"/>
      <c r="J51" s="505"/>
      <c r="K51" s="493"/>
      <c r="L51" s="491"/>
      <c r="M51" s="491"/>
      <c r="N51" s="492"/>
    </row>
    <row r="52" spans="1:14" s="22" customFormat="1" ht="15" customHeight="1" thickBot="1" x14ac:dyDescent="0.3">
      <c r="A52" s="182" t="s">
        <v>48</v>
      </c>
      <c r="B52" s="83">
        <f t="shared" si="0"/>
        <v>0</v>
      </c>
      <c r="C52" s="488"/>
      <c r="D52" s="501"/>
      <c r="E52" s="470"/>
      <c r="F52" s="500"/>
      <c r="G52" s="488"/>
      <c r="H52" s="501"/>
      <c r="I52" s="470"/>
      <c r="J52" s="526">
        <f>ROUND(((B52+G52)*4)+H52*9.4,2)</f>
        <v>0</v>
      </c>
      <c r="K52" s="498"/>
      <c r="L52" s="494"/>
      <c r="M52" s="494"/>
      <c r="N52" s="496"/>
    </row>
    <row r="53" spans="1:14" s="22" customFormat="1" ht="16.5" thickBot="1" x14ac:dyDescent="0.3">
      <c r="A53" s="182" t="s">
        <v>49</v>
      </c>
      <c r="B53" s="83">
        <f t="shared" si="0"/>
        <v>0</v>
      </c>
      <c r="C53" s="489"/>
      <c r="D53" s="482"/>
      <c r="E53" s="472"/>
      <c r="F53" s="500"/>
      <c r="G53" s="489"/>
      <c r="H53" s="482"/>
      <c r="I53" s="472"/>
      <c r="J53" s="526">
        <f>ROUND(((B53+G53)*4)+H53*9.4,2)</f>
        <v>0</v>
      </c>
      <c r="K53" s="498"/>
      <c r="L53" s="494"/>
      <c r="M53" s="494"/>
      <c r="N53" s="496"/>
    </row>
    <row r="54" spans="1:14" s="22" customFormat="1" ht="16.5" thickBot="1" x14ac:dyDescent="0.3">
      <c r="A54" s="182" t="s">
        <v>50</v>
      </c>
      <c r="B54" s="83">
        <f t="shared" si="0"/>
        <v>0</v>
      </c>
      <c r="C54" s="489"/>
      <c r="D54" s="482"/>
      <c r="E54" s="472"/>
      <c r="F54" s="500"/>
      <c r="G54" s="489"/>
      <c r="H54" s="482"/>
      <c r="I54" s="472"/>
      <c r="J54" s="526">
        <f>ROUND(((B54+G54)*4)+H54*9.4,2)</f>
        <v>0</v>
      </c>
      <c r="K54" s="498"/>
      <c r="L54" s="494"/>
      <c r="M54" s="494"/>
      <c r="N54" s="496"/>
    </row>
    <row r="55" spans="1:14" s="22" customFormat="1" ht="16.5" thickBot="1" x14ac:dyDescent="0.3">
      <c r="A55" s="182" t="s">
        <v>51</v>
      </c>
      <c r="B55" s="83">
        <f t="shared" si="0"/>
        <v>0</v>
      </c>
      <c r="C55" s="489"/>
      <c r="D55" s="482"/>
      <c r="E55" s="472"/>
      <c r="F55" s="500"/>
      <c r="G55" s="489"/>
      <c r="H55" s="482"/>
      <c r="I55" s="472"/>
      <c r="J55" s="526">
        <f>ROUND(((B55+G55)*4)+H55*9.4,2)</f>
        <v>0</v>
      </c>
      <c r="K55" s="498"/>
      <c r="L55" s="494"/>
      <c r="M55" s="494"/>
      <c r="N55" s="496"/>
    </row>
    <row r="56" spans="1:14" ht="16.5" thickBot="1" x14ac:dyDescent="0.3">
      <c r="A56" s="39" t="s">
        <v>52</v>
      </c>
      <c r="B56" s="83">
        <f t="shared" si="0"/>
        <v>0</v>
      </c>
      <c r="C56" s="480"/>
      <c r="D56" s="481"/>
      <c r="E56" s="473"/>
      <c r="F56" s="476"/>
      <c r="G56" s="480"/>
      <c r="H56" s="481"/>
      <c r="I56" s="473"/>
      <c r="J56" s="505"/>
      <c r="K56" s="493"/>
      <c r="L56" s="491"/>
      <c r="M56" s="491"/>
      <c r="N56" s="492"/>
    </row>
    <row r="57" spans="1:14" ht="16.5" thickBot="1" x14ac:dyDescent="0.3">
      <c r="A57" s="39" t="s">
        <v>53</v>
      </c>
      <c r="B57" s="83">
        <f t="shared" si="0"/>
        <v>0</v>
      </c>
      <c r="C57" s="480"/>
      <c r="D57" s="481"/>
      <c r="E57" s="473"/>
      <c r="F57" s="476"/>
      <c r="G57" s="480"/>
      <c r="H57" s="481"/>
      <c r="I57" s="473"/>
      <c r="J57" s="505"/>
      <c r="K57" s="493"/>
      <c r="L57" s="491"/>
      <c r="M57" s="491"/>
      <c r="N57" s="492"/>
    </row>
    <row r="58" spans="1:14" ht="16.5" thickBot="1" x14ac:dyDescent="0.3">
      <c r="A58" s="39" t="s">
        <v>54</v>
      </c>
      <c r="B58" s="83">
        <f t="shared" si="0"/>
        <v>5197</v>
      </c>
      <c r="C58" s="480">
        <v>376</v>
      </c>
      <c r="D58" s="481">
        <v>968</v>
      </c>
      <c r="E58" s="473">
        <v>223</v>
      </c>
      <c r="F58" s="476">
        <v>3853</v>
      </c>
      <c r="G58" s="480">
        <v>822</v>
      </c>
      <c r="H58" s="481">
        <v>2566</v>
      </c>
      <c r="I58" s="473"/>
      <c r="J58" s="505"/>
      <c r="K58" s="493"/>
      <c r="L58" s="491"/>
      <c r="M58" s="491"/>
      <c r="N58" s="492"/>
    </row>
    <row r="59" spans="1:14" ht="16.149999999999999" customHeight="1" thickBot="1" x14ac:dyDescent="0.3">
      <c r="A59" s="39" t="s">
        <v>55</v>
      </c>
      <c r="B59" s="83">
        <f t="shared" si="0"/>
        <v>0</v>
      </c>
      <c r="C59" s="480"/>
      <c r="D59" s="481"/>
      <c r="E59" s="473"/>
      <c r="F59" s="476"/>
      <c r="G59" s="480"/>
      <c r="H59" s="481"/>
      <c r="I59" s="473"/>
      <c r="J59" s="505"/>
      <c r="K59" s="493"/>
      <c r="L59" s="491"/>
      <c r="M59" s="491"/>
      <c r="N59" s="492"/>
    </row>
    <row r="60" spans="1:14" ht="16.5" thickBot="1" x14ac:dyDescent="0.3">
      <c r="A60" s="39" t="s">
        <v>56</v>
      </c>
      <c r="B60" s="83">
        <f t="shared" si="0"/>
        <v>0</v>
      </c>
      <c r="C60" s="480"/>
      <c r="D60" s="481"/>
      <c r="E60" s="473"/>
      <c r="F60" s="476"/>
      <c r="G60" s="480"/>
      <c r="H60" s="481"/>
      <c r="I60" s="473"/>
      <c r="J60" s="505"/>
      <c r="K60" s="493"/>
      <c r="L60" s="491"/>
      <c r="M60" s="491"/>
      <c r="N60" s="492"/>
    </row>
    <row r="61" spans="1:14" ht="15.6" customHeight="1" thickBot="1" x14ac:dyDescent="0.3">
      <c r="A61" s="39" t="s">
        <v>57</v>
      </c>
      <c r="B61" s="83">
        <f t="shared" si="0"/>
        <v>0</v>
      </c>
      <c r="C61" s="480"/>
      <c r="D61" s="481"/>
      <c r="E61" s="473"/>
      <c r="F61" s="476"/>
      <c r="G61" s="480"/>
      <c r="H61" s="481"/>
      <c r="I61" s="473"/>
      <c r="J61" s="505"/>
      <c r="K61" s="493"/>
      <c r="L61" s="491"/>
      <c r="M61" s="491"/>
      <c r="N61" s="492"/>
    </row>
    <row r="62" spans="1:14" ht="29.45" customHeight="1" thickBot="1" x14ac:dyDescent="0.3">
      <c r="A62" s="39" t="s">
        <v>58</v>
      </c>
      <c r="B62" s="83">
        <f t="shared" si="0"/>
        <v>0</v>
      </c>
      <c r="C62" s="480"/>
      <c r="D62" s="481"/>
      <c r="E62" s="473"/>
      <c r="F62" s="476"/>
      <c r="G62" s="480"/>
      <c r="H62" s="481"/>
      <c r="I62" s="473"/>
      <c r="J62" s="505"/>
      <c r="K62" s="493"/>
      <c r="L62" s="491"/>
      <c r="M62" s="491"/>
      <c r="N62" s="492"/>
    </row>
    <row r="63" spans="1:14" ht="16.5" thickBot="1" x14ac:dyDescent="0.3">
      <c r="A63" s="39" t="s">
        <v>59</v>
      </c>
      <c r="B63" s="83">
        <f t="shared" si="0"/>
        <v>0</v>
      </c>
      <c r="C63" s="480"/>
      <c r="D63" s="481"/>
      <c r="E63" s="473"/>
      <c r="F63" s="476"/>
      <c r="G63" s="480"/>
      <c r="H63" s="481"/>
      <c r="I63" s="473"/>
      <c r="J63" s="505"/>
      <c r="K63" s="493"/>
      <c r="L63" s="491"/>
      <c r="M63" s="491"/>
      <c r="N63" s="492"/>
    </row>
    <row r="64" spans="1:14" ht="15.6" customHeight="1" thickBot="1" x14ac:dyDescent="0.3">
      <c r="A64" s="39" t="s">
        <v>60</v>
      </c>
      <c r="B64" s="83">
        <f t="shared" si="0"/>
        <v>276</v>
      </c>
      <c r="C64" s="480"/>
      <c r="D64" s="482"/>
      <c r="E64" s="472"/>
      <c r="F64" s="476">
        <v>276</v>
      </c>
      <c r="G64" s="480">
        <v>217</v>
      </c>
      <c r="H64" s="482">
        <v>501</v>
      </c>
      <c r="I64" s="472"/>
      <c r="J64" s="505"/>
      <c r="K64" s="493"/>
      <c r="L64" s="491"/>
      <c r="M64" s="491"/>
      <c r="N64" s="492"/>
    </row>
    <row r="65" spans="1:14" ht="16.5" thickBot="1" x14ac:dyDescent="0.3">
      <c r="A65" s="39" t="s">
        <v>61</v>
      </c>
      <c r="B65" s="83">
        <f t="shared" si="0"/>
        <v>0</v>
      </c>
      <c r="C65" s="480"/>
      <c r="D65" s="481"/>
      <c r="E65" s="473"/>
      <c r="F65" s="476"/>
      <c r="G65" s="480"/>
      <c r="H65" s="481"/>
      <c r="I65" s="473"/>
      <c r="J65" s="505"/>
      <c r="K65" s="493"/>
      <c r="L65" s="491"/>
      <c r="M65" s="491"/>
      <c r="N65" s="492"/>
    </row>
    <row r="66" spans="1:14" ht="16.5" thickBot="1" x14ac:dyDescent="0.3">
      <c r="A66" s="39" t="s">
        <v>62</v>
      </c>
      <c r="B66" s="83">
        <f t="shared" si="0"/>
        <v>0</v>
      </c>
      <c r="C66" s="480"/>
      <c r="D66" s="481"/>
      <c r="E66" s="473"/>
      <c r="F66" s="476"/>
      <c r="G66" s="480"/>
      <c r="H66" s="481"/>
      <c r="I66" s="473"/>
      <c r="J66" s="505"/>
      <c r="K66" s="493"/>
      <c r="L66" s="491"/>
      <c r="M66" s="491"/>
      <c r="N66" s="492"/>
    </row>
    <row r="67" spans="1:14" s="22" customFormat="1" ht="16.5" thickBot="1" x14ac:dyDescent="0.3">
      <c r="A67" s="182" t="s">
        <v>63</v>
      </c>
      <c r="B67" s="83">
        <f t="shared" si="0"/>
        <v>350</v>
      </c>
      <c r="C67" s="489"/>
      <c r="D67" s="482"/>
      <c r="E67" s="472"/>
      <c r="F67" s="500">
        <v>350</v>
      </c>
      <c r="G67" s="489"/>
      <c r="H67" s="482">
        <v>1800</v>
      </c>
      <c r="I67" s="472"/>
      <c r="J67" s="526">
        <v>19934.75</v>
      </c>
      <c r="K67" s="498"/>
      <c r="L67" s="494"/>
      <c r="M67" s="494"/>
      <c r="N67" s="496"/>
    </row>
    <row r="68" spans="1:14" ht="16.5" thickBot="1" x14ac:dyDescent="0.3">
      <c r="A68" s="39" t="s">
        <v>64</v>
      </c>
      <c r="B68" s="83">
        <f t="shared" si="0"/>
        <v>380</v>
      </c>
      <c r="C68" s="480"/>
      <c r="D68" s="481"/>
      <c r="E68" s="473"/>
      <c r="F68" s="476">
        <v>380</v>
      </c>
      <c r="G68" s="480"/>
      <c r="H68" s="481"/>
      <c r="I68" s="473"/>
      <c r="J68" s="505"/>
      <c r="K68" s="493"/>
      <c r="L68" s="491"/>
      <c r="M68" s="491"/>
      <c r="N68" s="492"/>
    </row>
    <row r="69" spans="1:14" ht="16.5" thickBot="1" x14ac:dyDescent="0.3">
      <c r="A69" s="109" t="s">
        <v>65</v>
      </c>
      <c r="B69" s="83">
        <f t="shared" si="0"/>
        <v>0</v>
      </c>
      <c r="C69" s="465"/>
      <c r="D69" s="466"/>
      <c r="E69" s="463"/>
      <c r="F69" s="468"/>
      <c r="G69" s="465"/>
      <c r="H69" s="466"/>
      <c r="I69" s="463"/>
      <c r="J69" s="506"/>
      <c r="K69" s="456"/>
      <c r="L69" s="457"/>
      <c r="M69" s="457"/>
      <c r="N69" s="458"/>
    </row>
    <row r="70" spans="1:14" ht="16.5" thickBot="1" x14ac:dyDescent="0.3">
      <c r="A70" s="35" t="s">
        <v>66</v>
      </c>
      <c r="B70" s="75">
        <f>SUM(B7:B69)</f>
        <v>8826</v>
      </c>
      <c r="C70" s="36">
        <f t="shared" ref="C70:N70" si="1">SUM(C7:C69)</f>
        <v>950</v>
      </c>
      <c r="D70" s="36">
        <f t="shared" si="1"/>
        <v>976</v>
      </c>
      <c r="E70" s="36">
        <f t="shared" si="1"/>
        <v>223</v>
      </c>
      <c r="F70" s="36">
        <f t="shared" si="1"/>
        <v>6900</v>
      </c>
      <c r="G70" s="36">
        <f t="shared" si="1"/>
        <v>1123</v>
      </c>
      <c r="H70" s="36">
        <f t="shared" si="1"/>
        <v>6632</v>
      </c>
      <c r="I70" s="36">
        <f t="shared" si="1"/>
        <v>0</v>
      </c>
      <c r="J70" s="178">
        <f t="shared" si="1"/>
        <v>19934.75</v>
      </c>
      <c r="K70" s="36">
        <f t="shared" si="1"/>
        <v>0</v>
      </c>
      <c r="L70" s="36">
        <f t="shared" si="1"/>
        <v>0</v>
      </c>
      <c r="M70" s="36">
        <f t="shared" si="1"/>
        <v>600</v>
      </c>
      <c r="N70" s="170">
        <f t="shared" si="1"/>
        <v>450</v>
      </c>
    </row>
    <row r="71" spans="1:14" ht="22.9" customHeight="1" x14ac:dyDescent="0.25">
      <c r="A71" s="398"/>
      <c r="B71" s="399"/>
      <c r="C71" s="399"/>
      <c r="D71" s="399"/>
      <c r="E71" s="399"/>
      <c r="F71" s="399"/>
      <c r="G71" s="399"/>
      <c r="H71" s="399"/>
      <c r="I71" s="399"/>
      <c r="J71" s="399"/>
      <c r="K71" s="400"/>
      <c r="L71" s="400"/>
      <c r="M71" s="400"/>
      <c r="N71" s="400"/>
    </row>
    <row r="72" spans="1:14" ht="22.15" customHeight="1" x14ac:dyDescent="0.25">
      <c r="A72" s="5" t="s">
        <v>67</v>
      </c>
    </row>
  </sheetData>
  <mergeCells count="11">
    <mergeCell ref="K4:N4"/>
    <mergeCell ref="K5:L5"/>
    <mergeCell ref="M5:N5"/>
    <mergeCell ref="A1:A2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B52" zoomScale="80" zoomScaleNormal="80" workbookViewId="0">
      <selection activeCell="E71" sqref="E71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0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85</v>
      </c>
      <c r="B3" s="1"/>
      <c r="C3" s="1"/>
      <c r="D3" s="1"/>
      <c r="E3" s="1"/>
      <c r="F3" s="1"/>
    </row>
    <row r="4" spans="1:14" ht="19.5" customHeight="1" x14ac:dyDescent="0.25">
      <c r="A4" s="885" t="s">
        <v>0</v>
      </c>
      <c r="B4" s="894" t="s">
        <v>131</v>
      </c>
      <c r="C4" s="895"/>
      <c r="D4" s="895"/>
      <c r="E4" s="895"/>
      <c r="F4" s="896"/>
      <c r="G4" s="888" t="s">
        <v>1</v>
      </c>
      <c r="H4" s="888" t="s">
        <v>2</v>
      </c>
      <c r="I4" s="900" t="s">
        <v>166</v>
      </c>
      <c r="J4" s="891" t="s">
        <v>3</v>
      </c>
      <c r="K4" s="878" t="s">
        <v>153</v>
      </c>
      <c r="L4" s="878"/>
      <c r="M4" s="878"/>
      <c r="N4" s="879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102" t="s">
        <v>135</v>
      </c>
      <c r="L6" s="103" t="s">
        <v>2</v>
      </c>
      <c r="M6" s="102" t="s">
        <v>135</v>
      </c>
      <c r="N6" s="104" t="s">
        <v>2</v>
      </c>
    </row>
    <row r="7" spans="1:14" ht="16.5" thickBot="1" x14ac:dyDescent="0.3">
      <c r="A7" s="25" t="s">
        <v>4</v>
      </c>
      <c r="B7" s="83">
        <f t="shared" ref="B7:B69" si="0">C7+D7+F7</f>
        <v>15000</v>
      </c>
      <c r="C7" s="477"/>
      <c r="D7" s="477"/>
      <c r="E7" s="477"/>
      <c r="F7" s="480">
        <v>15000</v>
      </c>
      <c r="G7" s="477"/>
      <c r="H7" s="477">
        <v>6900</v>
      </c>
      <c r="I7" s="477"/>
      <c r="J7" s="480"/>
      <c r="K7" s="480"/>
      <c r="L7" s="480"/>
      <c r="M7" s="480">
        <v>15000</v>
      </c>
      <c r="N7" s="480">
        <v>6900</v>
      </c>
    </row>
    <row r="8" spans="1:14" ht="16.5" thickBot="1" x14ac:dyDescent="0.3">
      <c r="A8" s="54" t="s">
        <v>5</v>
      </c>
      <c r="B8" s="83">
        <f t="shared" si="0"/>
        <v>0</v>
      </c>
      <c r="C8" s="477"/>
      <c r="D8" s="477"/>
      <c r="E8" s="477"/>
      <c r="F8" s="480"/>
      <c r="G8" s="477"/>
      <c r="H8" s="477"/>
      <c r="I8" s="477"/>
      <c r="J8" s="480"/>
      <c r="K8" s="480"/>
      <c r="L8" s="480"/>
      <c r="M8" s="480"/>
      <c r="N8" s="480"/>
    </row>
    <row r="9" spans="1:14" ht="16.5" thickBot="1" x14ac:dyDescent="0.3">
      <c r="A9" s="54" t="s">
        <v>6</v>
      </c>
      <c r="B9" s="83">
        <f t="shared" si="0"/>
        <v>0</v>
      </c>
      <c r="C9" s="477"/>
      <c r="D9" s="477"/>
      <c r="E9" s="477"/>
      <c r="F9" s="480"/>
      <c r="G9" s="477"/>
      <c r="H9" s="477"/>
      <c r="I9" s="477"/>
      <c r="J9" s="480"/>
      <c r="K9" s="480"/>
      <c r="L9" s="480"/>
      <c r="M9" s="480"/>
      <c r="N9" s="480"/>
    </row>
    <row r="10" spans="1:14" ht="16.5" thickBot="1" x14ac:dyDescent="0.3">
      <c r="A10" s="54" t="s">
        <v>7</v>
      </c>
      <c r="B10" s="83">
        <f t="shared" si="0"/>
        <v>0</v>
      </c>
      <c r="C10" s="477"/>
      <c r="D10" s="477"/>
      <c r="E10" s="477"/>
      <c r="F10" s="480"/>
      <c r="G10" s="477"/>
      <c r="H10" s="477"/>
      <c r="I10" s="477"/>
      <c r="J10" s="480"/>
      <c r="K10" s="480"/>
      <c r="L10" s="480"/>
      <c r="M10" s="480"/>
      <c r="N10" s="480"/>
    </row>
    <row r="11" spans="1:14" ht="16.5" thickBot="1" x14ac:dyDescent="0.3">
      <c r="A11" s="54" t="s">
        <v>8</v>
      </c>
      <c r="B11" s="83">
        <f t="shared" si="0"/>
        <v>0</v>
      </c>
      <c r="C11" s="477"/>
      <c r="D11" s="477"/>
      <c r="E11" s="477"/>
      <c r="F11" s="480"/>
      <c r="G11" s="477"/>
      <c r="H11" s="477"/>
      <c r="I11" s="477"/>
      <c r="J11" s="480"/>
      <c r="K11" s="480"/>
      <c r="L11" s="480"/>
      <c r="M11" s="480"/>
      <c r="N11" s="480"/>
    </row>
    <row r="12" spans="1:14" ht="16.5" thickBot="1" x14ac:dyDescent="0.3">
      <c r="A12" s="54" t="s">
        <v>9</v>
      </c>
      <c r="B12" s="83">
        <f t="shared" si="0"/>
        <v>0</v>
      </c>
      <c r="C12" s="477"/>
      <c r="D12" s="477"/>
      <c r="E12" s="477"/>
      <c r="F12" s="480"/>
      <c r="G12" s="477"/>
      <c r="H12" s="477"/>
      <c r="I12" s="477"/>
      <c r="J12" s="480"/>
      <c r="K12" s="480"/>
      <c r="L12" s="480"/>
      <c r="M12" s="480"/>
      <c r="N12" s="480"/>
    </row>
    <row r="13" spans="1:14" ht="16.5" thickBot="1" x14ac:dyDescent="0.3">
      <c r="A13" s="54" t="s">
        <v>10</v>
      </c>
      <c r="B13" s="83">
        <f t="shared" si="0"/>
        <v>0</v>
      </c>
      <c r="C13" s="477"/>
      <c r="D13" s="477"/>
      <c r="E13" s="477"/>
      <c r="F13" s="480"/>
      <c r="G13" s="477"/>
      <c r="H13" s="477"/>
      <c r="I13" s="477"/>
      <c r="J13" s="480"/>
      <c r="K13" s="480"/>
      <c r="L13" s="480"/>
      <c r="M13" s="480"/>
      <c r="N13" s="480"/>
    </row>
    <row r="14" spans="1:14" ht="14.45" customHeight="1" thickBot="1" x14ac:dyDescent="0.3">
      <c r="A14" s="54" t="s">
        <v>11</v>
      </c>
      <c r="B14" s="83">
        <f t="shared" si="0"/>
        <v>0</v>
      </c>
      <c r="C14" s="477"/>
      <c r="D14" s="477"/>
      <c r="E14" s="477"/>
      <c r="F14" s="480"/>
      <c r="G14" s="477"/>
      <c r="H14" s="477"/>
      <c r="I14" s="477"/>
      <c r="J14" s="480"/>
      <c r="K14" s="480"/>
      <c r="L14" s="480"/>
      <c r="M14" s="480"/>
      <c r="N14" s="480"/>
    </row>
    <row r="15" spans="1:14" ht="16.5" thickBot="1" x14ac:dyDescent="0.3">
      <c r="A15" s="54" t="s">
        <v>12</v>
      </c>
      <c r="B15" s="83">
        <f t="shared" si="0"/>
        <v>0</v>
      </c>
      <c r="C15" s="477"/>
      <c r="D15" s="477"/>
      <c r="E15" s="477"/>
      <c r="F15" s="480"/>
      <c r="G15" s="477"/>
      <c r="H15" s="477"/>
      <c r="I15" s="477"/>
      <c r="J15" s="480"/>
      <c r="K15" s="480"/>
      <c r="L15" s="480"/>
      <c r="M15" s="480"/>
      <c r="N15" s="480"/>
    </row>
    <row r="16" spans="1:14" ht="16.5" thickBot="1" x14ac:dyDescent="0.3">
      <c r="A16" s="54" t="s">
        <v>13</v>
      </c>
      <c r="B16" s="83">
        <f t="shared" si="0"/>
        <v>2000</v>
      </c>
      <c r="C16" s="477"/>
      <c r="D16" s="477"/>
      <c r="E16" s="477"/>
      <c r="F16" s="480">
        <v>2000</v>
      </c>
      <c r="G16" s="477"/>
      <c r="H16" s="477">
        <v>1000</v>
      </c>
      <c r="I16" s="477"/>
      <c r="J16" s="480"/>
      <c r="K16" s="480"/>
      <c r="L16" s="480"/>
      <c r="M16" s="480"/>
      <c r="N16" s="480"/>
    </row>
    <row r="17" spans="1:14" ht="16.5" thickBot="1" x14ac:dyDescent="0.3">
      <c r="A17" s="54" t="s">
        <v>14</v>
      </c>
      <c r="B17" s="83">
        <f t="shared" si="0"/>
        <v>500</v>
      </c>
      <c r="C17" s="477"/>
      <c r="D17" s="477"/>
      <c r="E17" s="477"/>
      <c r="F17" s="480">
        <v>500</v>
      </c>
      <c r="G17" s="477"/>
      <c r="H17" s="477">
        <v>1500</v>
      </c>
      <c r="I17" s="477"/>
      <c r="J17" s="480"/>
      <c r="K17" s="480"/>
      <c r="L17" s="480"/>
      <c r="M17" s="480"/>
      <c r="N17" s="480"/>
    </row>
    <row r="18" spans="1:14" ht="16.5" thickBot="1" x14ac:dyDescent="0.3">
      <c r="A18" s="54" t="s">
        <v>15</v>
      </c>
      <c r="B18" s="83">
        <f t="shared" si="0"/>
        <v>500</v>
      </c>
      <c r="C18" s="477"/>
      <c r="D18" s="477"/>
      <c r="E18" s="477"/>
      <c r="F18" s="480">
        <v>500</v>
      </c>
      <c r="G18" s="477"/>
      <c r="H18" s="477">
        <v>700</v>
      </c>
      <c r="I18" s="477"/>
      <c r="J18" s="480"/>
      <c r="K18" s="480"/>
      <c r="L18" s="480"/>
      <c r="M18" s="480"/>
      <c r="N18" s="480"/>
    </row>
    <row r="19" spans="1:14" ht="16.5" thickBot="1" x14ac:dyDescent="0.3">
      <c r="A19" s="54" t="s">
        <v>16</v>
      </c>
      <c r="B19" s="83">
        <f t="shared" si="0"/>
        <v>0</v>
      </c>
      <c r="C19" s="477"/>
      <c r="D19" s="477"/>
      <c r="E19" s="477"/>
      <c r="F19" s="480"/>
      <c r="G19" s="477"/>
      <c r="H19" s="477"/>
      <c r="I19" s="477"/>
      <c r="J19" s="480"/>
      <c r="K19" s="480"/>
      <c r="L19" s="480"/>
      <c r="M19" s="480"/>
      <c r="N19" s="480"/>
    </row>
    <row r="20" spans="1:14" ht="16.5" thickBot="1" x14ac:dyDescent="0.3">
      <c r="A20" s="54" t="s">
        <v>17</v>
      </c>
      <c r="B20" s="83">
        <f t="shared" si="0"/>
        <v>0</v>
      </c>
      <c r="C20" s="477"/>
      <c r="D20" s="477"/>
      <c r="E20" s="477"/>
      <c r="F20" s="480"/>
      <c r="G20" s="477"/>
      <c r="H20" s="477"/>
      <c r="I20" s="477"/>
      <c r="J20" s="480"/>
      <c r="K20" s="480"/>
      <c r="L20" s="480"/>
      <c r="M20" s="480"/>
      <c r="N20" s="480"/>
    </row>
    <row r="21" spans="1:14" ht="16.5" thickBot="1" x14ac:dyDescent="0.3">
      <c r="A21" s="54" t="s">
        <v>18</v>
      </c>
      <c r="B21" s="83">
        <f t="shared" si="0"/>
        <v>3500</v>
      </c>
      <c r="C21" s="477"/>
      <c r="D21" s="477"/>
      <c r="E21" s="477"/>
      <c r="F21" s="480">
        <v>3500</v>
      </c>
      <c r="G21" s="477">
        <v>420</v>
      </c>
      <c r="H21" s="477">
        <v>3000</v>
      </c>
      <c r="I21" s="477"/>
      <c r="J21" s="480"/>
      <c r="K21" s="480"/>
      <c r="L21" s="480"/>
      <c r="M21" s="480"/>
      <c r="N21" s="480"/>
    </row>
    <row r="22" spans="1:14" ht="15.6" customHeight="1" thickBot="1" x14ac:dyDescent="0.3">
      <c r="A22" s="54" t="s">
        <v>19</v>
      </c>
      <c r="B22" s="83">
        <f t="shared" si="0"/>
        <v>0</v>
      </c>
      <c r="C22" s="477"/>
      <c r="D22" s="477"/>
      <c r="E22" s="477"/>
      <c r="F22" s="480"/>
      <c r="G22" s="477"/>
      <c r="H22" s="477"/>
      <c r="I22" s="477"/>
      <c r="J22" s="480"/>
      <c r="K22" s="480"/>
      <c r="L22" s="480"/>
      <c r="M22" s="480"/>
      <c r="N22" s="480"/>
    </row>
    <row r="23" spans="1:14" ht="16.5" thickBot="1" x14ac:dyDescent="0.3">
      <c r="A23" s="54" t="s">
        <v>20</v>
      </c>
      <c r="B23" s="83">
        <f t="shared" si="0"/>
        <v>0</v>
      </c>
      <c r="C23" s="477"/>
      <c r="D23" s="477"/>
      <c r="E23" s="477"/>
      <c r="F23" s="480"/>
      <c r="G23" s="477"/>
      <c r="H23" s="477"/>
      <c r="I23" s="477"/>
      <c r="J23" s="480"/>
      <c r="K23" s="480"/>
      <c r="L23" s="480"/>
      <c r="M23" s="480"/>
      <c r="N23" s="480"/>
    </row>
    <row r="24" spans="1:14" ht="16.5" thickBot="1" x14ac:dyDescent="0.3">
      <c r="A24" s="54" t="s">
        <v>21</v>
      </c>
      <c r="B24" s="83">
        <f t="shared" si="0"/>
        <v>0</v>
      </c>
      <c r="C24" s="477"/>
      <c r="D24" s="477"/>
      <c r="E24" s="477"/>
      <c r="F24" s="480"/>
      <c r="G24" s="477"/>
      <c r="H24" s="477"/>
      <c r="I24" s="477"/>
      <c r="J24" s="480"/>
      <c r="K24" s="480"/>
      <c r="L24" s="480"/>
      <c r="M24" s="480"/>
      <c r="N24" s="480"/>
    </row>
    <row r="25" spans="1:14" ht="15.6" customHeight="1" thickBot="1" x14ac:dyDescent="0.3">
      <c r="A25" s="54" t="s">
        <v>22</v>
      </c>
      <c r="B25" s="83">
        <f t="shared" si="0"/>
        <v>0</v>
      </c>
      <c r="C25" s="477"/>
      <c r="D25" s="477"/>
      <c r="E25" s="477"/>
      <c r="F25" s="480"/>
      <c r="G25" s="477"/>
      <c r="H25" s="477"/>
      <c r="I25" s="477"/>
      <c r="J25" s="480"/>
      <c r="K25" s="480"/>
      <c r="L25" s="480"/>
      <c r="M25" s="480"/>
      <c r="N25" s="480"/>
    </row>
    <row r="26" spans="1:14" ht="15.6" customHeight="1" thickBot="1" x14ac:dyDescent="0.3">
      <c r="A26" s="54" t="s">
        <v>23</v>
      </c>
      <c r="B26" s="83">
        <f t="shared" si="0"/>
        <v>0</v>
      </c>
      <c r="C26" s="477"/>
      <c r="D26" s="477"/>
      <c r="E26" s="477"/>
      <c r="F26" s="480"/>
      <c r="G26" s="477"/>
      <c r="H26" s="477"/>
      <c r="I26" s="477"/>
      <c r="J26" s="480"/>
      <c r="K26" s="480"/>
      <c r="L26" s="480"/>
      <c r="M26" s="480"/>
      <c r="N26" s="480"/>
    </row>
    <row r="27" spans="1:14" ht="15.6" customHeight="1" thickBot="1" x14ac:dyDescent="0.3">
      <c r="A27" s="54" t="s">
        <v>24</v>
      </c>
      <c r="B27" s="83">
        <f t="shared" si="0"/>
        <v>0</v>
      </c>
      <c r="C27" s="477"/>
      <c r="D27" s="477"/>
      <c r="E27" s="477"/>
      <c r="F27" s="480"/>
      <c r="G27" s="477"/>
      <c r="H27" s="477"/>
      <c r="I27" s="477"/>
      <c r="J27" s="480"/>
      <c r="K27" s="480"/>
      <c r="L27" s="480"/>
      <c r="M27" s="480"/>
      <c r="N27" s="480"/>
    </row>
    <row r="28" spans="1:14" ht="15.6" customHeight="1" thickBot="1" x14ac:dyDescent="0.3">
      <c r="A28" s="54" t="s">
        <v>25</v>
      </c>
      <c r="B28" s="83">
        <f t="shared" si="0"/>
        <v>0</v>
      </c>
      <c r="C28" s="477"/>
      <c r="D28" s="477"/>
      <c r="E28" s="477"/>
      <c r="F28" s="480"/>
      <c r="G28" s="477"/>
      <c r="H28" s="477"/>
      <c r="I28" s="477"/>
      <c r="J28" s="480"/>
      <c r="K28" s="480"/>
      <c r="L28" s="480"/>
      <c r="M28" s="480"/>
      <c r="N28" s="480"/>
    </row>
    <row r="29" spans="1:14" ht="15.6" customHeight="1" thickBot="1" x14ac:dyDescent="0.3">
      <c r="A29" s="54" t="s">
        <v>26</v>
      </c>
      <c r="B29" s="83">
        <f t="shared" si="0"/>
        <v>0</v>
      </c>
      <c r="C29" s="477"/>
      <c r="D29" s="477"/>
      <c r="E29" s="477"/>
      <c r="F29" s="480"/>
      <c r="G29" s="477"/>
      <c r="H29" s="477"/>
      <c r="I29" s="477"/>
      <c r="J29" s="480"/>
      <c r="K29" s="480"/>
      <c r="L29" s="480"/>
      <c r="M29" s="480"/>
      <c r="N29" s="480"/>
    </row>
    <row r="30" spans="1:14" ht="15.6" customHeight="1" thickBot="1" x14ac:dyDescent="0.3">
      <c r="A30" s="54" t="s">
        <v>27</v>
      </c>
      <c r="B30" s="83">
        <f t="shared" si="0"/>
        <v>0</v>
      </c>
      <c r="C30" s="477"/>
      <c r="D30" s="477"/>
      <c r="E30" s="477"/>
      <c r="F30" s="480"/>
      <c r="G30" s="477"/>
      <c r="H30" s="477"/>
      <c r="I30" s="477"/>
      <c r="J30" s="480"/>
      <c r="K30" s="480"/>
      <c r="L30" s="480"/>
      <c r="M30" s="480"/>
      <c r="N30" s="480"/>
    </row>
    <row r="31" spans="1:14" ht="15.6" customHeight="1" thickBot="1" x14ac:dyDescent="0.3">
      <c r="A31" s="54" t="s">
        <v>28</v>
      </c>
      <c r="B31" s="83">
        <f t="shared" si="0"/>
        <v>0</v>
      </c>
      <c r="C31" s="477"/>
      <c r="D31" s="477"/>
      <c r="E31" s="477"/>
      <c r="F31" s="480"/>
      <c r="G31" s="477"/>
      <c r="H31" s="477"/>
      <c r="I31" s="477"/>
      <c r="J31" s="480"/>
      <c r="K31" s="467"/>
      <c r="L31" s="467"/>
      <c r="M31" s="467"/>
      <c r="N31" s="467"/>
    </row>
    <row r="32" spans="1:14" ht="15.6" customHeight="1" thickBot="1" x14ac:dyDescent="0.3">
      <c r="A32" s="54" t="s">
        <v>29</v>
      </c>
      <c r="B32" s="83">
        <f t="shared" si="0"/>
        <v>0</v>
      </c>
      <c r="C32" s="477"/>
      <c r="D32" s="477"/>
      <c r="E32" s="477"/>
      <c r="F32" s="480"/>
      <c r="G32" s="477"/>
      <c r="H32" s="477"/>
      <c r="I32" s="477"/>
      <c r="J32" s="480"/>
      <c r="K32" s="480"/>
      <c r="L32" s="480"/>
      <c r="M32" s="480"/>
      <c r="N32" s="480"/>
    </row>
    <row r="33" spans="1:14" ht="17.45" customHeight="1" thickBot="1" x14ac:dyDescent="0.3">
      <c r="A33" s="54" t="s">
        <v>30</v>
      </c>
      <c r="B33" s="83">
        <f t="shared" si="0"/>
        <v>0</v>
      </c>
      <c r="C33" s="477"/>
      <c r="D33" s="477"/>
      <c r="E33" s="477"/>
      <c r="F33" s="480"/>
      <c r="G33" s="477"/>
      <c r="H33" s="477"/>
      <c r="I33" s="477"/>
      <c r="J33" s="480"/>
      <c r="K33" s="480"/>
      <c r="L33" s="480"/>
      <c r="M33" s="480"/>
      <c r="N33" s="480"/>
    </row>
    <row r="34" spans="1:14" ht="16.5" thickBot="1" x14ac:dyDescent="0.3">
      <c r="A34" s="54" t="s">
        <v>31</v>
      </c>
      <c r="B34" s="83">
        <f t="shared" si="0"/>
        <v>0</v>
      </c>
      <c r="C34" s="477"/>
      <c r="D34" s="477"/>
      <c r="E34" s="477"/>
      <c r="F34" s="480"/>
      <c r="G34" s="477"/>
      <c r="H34" s="477"/>
      <c r="I34" s="477"/>
      <c r="J34" s="480"/>
      <c r="K34" s="480"/>
      <c r="L34" s="480"/>
      <c r="M34" s="480"/>
      <c r="N34" s="480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477"/>
      <c r="D35" s="477"/>
      <c r="E35" s="477"/>
      <c r="F35" s="480"/>
      <c r="G35" s="477"/>
      <c r="H35" s="477"/>
      <c r="I35" s="477"/>
      <c r="J35" s="480"/>
      <c r="K35" s="480"/>
      <c r="L35" s="480"/>
      <c r="M35" s="480"/>
      <c r="N35" s="480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488"/>
      <c r="D36" s="488"/>
      <c r="E36" s="488"/>
      <c r="F36" s="489"/>
      <c r="G36" s="488"/>
      <c r="H36" s="488"/>
      <c r="I36" s="488"/>
      <c r="J36" s="474">
        <f>ROUND(((B36+G36)*4)+H36*9.4,2)</f>
        <v>0</v>
      </c>
      <c r="K36" s="489"/>
      <c r="L36" s="489"/>
      <c r="M36" s="489"/>
      <c r="N36" s="489"/>
    </row>
    <row r="37" spans="1:14" ht="15.6" customHeight="1" thickBot="1" x14ac:dyDescent="0.3">
      <c r="A37" s="54" t="s">
        <v>34</v>
      </c>
      <c r="B37" s="83">
        <f t="shared" si="0"/>
        <v>2500</v>
      </c>
      <c r="C37" s="477"/>
      <c r="D37" s="477"/>
      <c r="E37" s="477"/>
      <c r="F37" s="480">
        <v>2500</v>
      </c>
      <c r="G37" s="477"/>
      <c r="H37" s="477">
        <v>2000</v>
      </c>
      <c r="I37" s="477"/>
      <c r="J37" s="474"/>
      <c r="K37" s="480"/>
      <c r="L37" s="480"/>
      <c r="M37" s="480"/>
      <c r="N37" s="480"/>
    </row>
    <row r="38" spans="1:14" ht="16.5" thickBot="1" x14ac:dyDescent="0.3">
      <c r="A38" s="54" t="s">
        <v>35</v>
      </c>
      <c r="B38" s="83">
        <f t="shared" si="0"/>
        <v>0</v>
      </c>
      <c r="C38" s="477"/>
      <c r="D38" s="477"/>
      <c r="E38" s="477"/>
      <c r="F38" s="480"/>
      <c r="G38" s="477"/>
      <c r="H38" s="477"/>
      <c r="I38" s="477"/>
      <c r="J38" s="480"/>
      <c r="K38" s="480"/>
      <c r="L38" s="480"/>
      <c r="M38" s="480"/>
      <c r="N38" s="480"/>
    </row>
    <row r="39" spans="1:14" ht="15.6" customHeight="1" thickBot="1" x14ac:dyDescent="0.3">
      <c r="A39" s="54" t="s">
        <v>36</v>
      </c>
      <c r="B39" s="83">
        <f t="shared" si="0"/>
        <v>4500</v>
      </c>
      <c r="C39" s="477"/>
      <c r="D39" s="477"/>
      <c r="E39" s="477"/>
      <c r="F39" s="480">
        <v>4500</v>
      </c>
      <c r="G39" s="477">
        <v>600</v>
      </c>
      <c r="H39" s="477">
        <v>2500</v>
      </c>
      <c r="I39" s="477"/>
      <c r="J39" s="480"/>
      <c r="K39" s="480"/>
      <c r="L39" s="480"/>
      <c r="M39" s="480"/>
      <c r="N39" s="480"/>
    </row>
    <row r="40" spans="1:14" ht="15.6" customHeight="1" thickBot="1" x14ac:dyDescent="0.3">
      <c r="A40" s="54" t="s">
        <v>37</v>
      </c>
      <c r="B40" s="83">
        <f t="shared" si="0"/>
        <v>0</v>
      </c>
      <c r="C40" s="477"/>
      <c r="D40" s="477"/>
      <c r="E40" s="477"/>
      <c r="F40" s="480"/>
      <c r="G40" s="477"/>
      <c r="H40" s="477"/>
      <c r="I40" s="477"/>
      <c r="J40" s="480"/>
      <c r="K40" s="480"/>
      <c r="L40" s="480"/>
      <c r="M40" s="480"/>
      <c r="N40" s="480"/>
    </row>
    <row r="41" spans="1:14" ht="15.6" customHeight="1" thickBot="1" x14ac:dyDescent="0.3">
      <c r="A41" s="54" t="s">
        <v>38</v>
      </c>
      <c r="B41" s="83">
        <f t="shared" si="0"/>
        <v>18909</v>
      </c>
      <c r="C41" s="477">
        <v>11577</v>
      </c>
      <c r="D41" s="477">
        <v>317</v>
      </c>
      <c r="E41" s="477">
        <v>20</v>
      </c>
      <c r="F41" s="480">
        <v>7015</v>
      </c>
      <c r="G41" s="477">
        <v>7700</v>
      </c>
      <c r="H41" s="477">
        <v>9427</v>
      </c>
      <c r="I41" s="477"/>
      <c r="J41" s="480"/>
      <c r="K41" s="480"/>
      <c r="L41" s="480"/>
      <c r="M41" s="480"/>
      <c r="N41" s="480"/>
    </row>
    <row r="42" spans="1:14" ht="15.6" customHeight="1" thickBot="1" x14ac:dyDescent="0.3">
      <c r="A42" s="54" t="s">
        <v>39</v>
      </c>
      <c r="B42" s="83">
        <f t="shared" si="0"/>
        <v>1545</v>
      </c>
      <c r="C42" s="477"/>
      <c r="D42" s="477"/>
      <c r="E42" s="477"/>
      <c r="F42" s="480">
        <v>1545</v>
      </c>
      <c r="G42" s="477"/>
      <c r="H42" s="477"/>
      <c r="I42" s="477"/>
      <c r="J42" s="480"/>
      <c r="K42" s="480"/>
      <c r="L42" s="480"/>
      <c r="M42" s="480"/>
      <c r="N42" s="480"/>
    </row>
    <row r="43" spans="1:14" ht="15.6" customHeight="1" thickBot="1" x14ac:dyDescent="0.3">
      <c r="A43" s="54" t="s">
        <v>40</v>
      </c>
      <c r="B43" s="83">
        <f t="shared" si="0"/>
        <v>0</v>
      </c>
      <c r="C43" s="477"/>
      <c r="D43" s="477"/>
      <c r="E43" s="477"/>
      <c r="F43" s="480"/>
      <c r="G43" s="477"/>
      <c r="H43" s="477"/>
      <c r="I43" s="477"/>
      <c r="J43" s="480"/>
      <c r="K43" s="480"/>
      <c r="L43" s="480"/>
      <c r="M43" s="480"/>
      <c r="N43" s="480"/>
    </row>
    <row r="44" spans="1:14" ht="15" customHeight="1" thickBot="1" x14ac:dyDescent="0.3">
      <c r="A44" s="54" t="s">
        <v>41</v>
      </c>
      <c r="B44" s="83">
        <f t="shared" si="0"/>
        <v>0</v>
      </c>
      <c r="C44" s="477"/>
      <c r="D44" s="477"/>
      <c r="E44" s="477"/>
      <c r="F44" s="480"/>
      <c r="G44" s="477"/>
      <c r="H44" s="477"/>
      <c r="I44" s="477"/>
      <c r="J44" s="480"/>
      <c r="K44" s="467"/>
      <c r="L44" s="480"/>
      <c r="M44" s="467"/>
      <c r="N44" s="46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477"/>
      <c r="D45" s="477"/>
      <c r="E45" s="477"/>
      <c r="F45" s="480"/>
      <c r="G45" s="477"/>
      <c r="H45" s="477"/>
      <c r="I45" s="477"/>
      <c r="J45" s="480"/>
      <c r="K45" s="467"/>
      <c r="L45" s="480"/>
      <c r="M45" s="467"/>
      <c r="N45" s="467"/>
    </row>
    <row r="46" spans="1:14" ht="15.6" customHeight="1" thickBot="1" x14ac:dyDescent="0.3">
      <c r="A46" s="54" t="s">
        <v>42</v>
      </c>
      <c r="B46" s="83">
        <f t="shared" si="0"/>
        <v>0</v>
      </c>
      <c r="C46" s="477"/>
      <c r="D46" s="477"/>
      <c r="E46" s="477"/>
      <c r="F46" s="480"/>
      <c r="G46" s="477"/>
      <c r="H46" s="477"/>
      <c r="I46" s="477"/>
      <c r="J46" s="480"/>
      <c r="K46" s="491"/>
      <c r="L46" s="491"/>
      <c r="M46" s="491"/>
      <c r="N46" s="491"/>
    </row>
    <row r="47" spans="1:14" ht="15.6" customHeight="1" thickBot="1" x14ac:dyDescent="0.3">
      <c r="A47" s="54" t="s">
        <v>43</v>
      </c>
      <c r="B47" s="83">
        <f t="shared" si="0"/>
        <v>0</v>
      </c>
      <c r="C47" s="478"/>
      <c r="D47" s="478"/>
      <c r="E47" s="478"/>
      <c r="F47" s="480"/>
      <c r="G47" s="478"/>
      <c r="H47" s="478"/>
      <c r="I47" s="478"/>
      <c r="J47" s="480"/>
      <c r="K47" s="491"/>
      <c r="L47" s="491"/>
      <c r="M47" s="491"/>
      <c r="N47" s="491"/>
    </row>
    <row r="48" spans="1:14" s="4" customFormat="1" ht="16.5" thickBot="1" x14ac:dyDescent="0.3">
      <c r="A48" s="54" t="s">
        <v>44</v>
      </c>
      <c r="B48" s="83">
        <f t="shared" si="0"/>
        <v>0</v>
      </c>
      <c r="C48" s="478"/>
      <c r="D48" s="478"/>
      <c r="E48" s="478"/>
      <c r="F48" s="480"/>
      <c r="G48" s="478"/>
      <c r="H48" s="478"/>
      <c r="I48" s="478"/>
      <c r="J48" s="480"/>
      <c r="K48" s="491"/>
      <c r="L48" s="491"/>
      <c r="M48" s="491"/>
      <c r="N48" s="491"/>
    </row>
    <row r="49" spans="1:14" ht="16.5" thickBot="1" x14ac:dyDescent="0.3">
      <c r="A49" s="54" t="s">
        <v>45</v>
      </c>
      <c r="B49" s="83">
        <f t="shared" si="0"/>
        <v>0</v>
      </c>
      <c r="C49" s="477"/>
      <c r="D49" s="477"/>
      <c r="E49" s="477"/>
      <c r="F49" s="480"/>
      <c r="G49" s="477"/>
      <c r="H49" s="477"/>
      <c r="I49" s="477"/>
      <c r="J49" s="480"/>
      <c r="K49" s="491"/>
      <c r="L49" s="491"/>
      <c r="M49" s="491"/>
      <c r="N49" s="491"/>
    </row>
    <row r="50" spans="1:14" ht="16.5" thickBot="1" x14ac:dyDescent="0.3">
      <c r="A50" s="54" t="s">
        <v>46</v>
      </c>
      <c r="B50" s="83">
        <f t="shared" si="0"/>
        <v>0</v>
      </c>
      <c r="C50" s="477"/>
      <c r="D50" s="477"/>
      <c r="E50" s="477"/>
      <c r="F50" s="480"/>
      <c r="G50" s="477"/>
      <c r="H50" s="477"/>
      <c r="I50" s="477"/>
      <c r="J50" s="480"/>
      <c r="K50" s="491"/>
      <c r="L50" s="491"/>
      <c r="M50" s="491"/>
      <c r="N50" s="491"/>
    </row>
    <row r="51" spans="1:14" ht="17.45" customHeight="1" thickBot="1" x14ac:dyDescent="0.3">
      <c r="A51" s="54" t="s">
        <v>47</v>
      </c>
      <c r="B51" s="83">
        <f t="shared" si="0"/>
        <v>0</v>
      </c>
      <c r="C51" s="477"/>
      <c r="D51" s="477"/>
      <c r="E51" s="477"/>
      <c r="F51" s="480"/>
      <c r="G51" s="477"/>
      <c r="H51" s="477"/>
      <c r="I51" s="477"/>
      <c r="J51" s="480"/>
      <c r="K51" s="491"/>
      <c r="L51" s="491"/>
      <c r="M51" s="491"/>
      <c r="N51" s="491"/>
    </row>
    <row r="52" spans="1:14" s="22" customFormat="1" ht="15" customHeight="1" thickBot="1" x14ac:dyDescent="0.3">
      <c r="A52" s="71" t="s">
        <v>48</v>
      </c>
      <c r="B52" s="83">
        <f t="shared" si="0"/>
        <v>2500</v>
      </c>
      <c r="C52" s="488"/>
      <c r="D52" s="488"/>
      <c r="E52" s="488"/>
      <c r="F52" s="489">
        <v>2500</v>
      </c>
      <c r="G52" s="488"/>
      <c r="H52" s="488">
        <v>1000</v>
      </c>
      <c r="I52" s="488"/>
      <c r="J52" s="474">
        <f>ROUND(((B52+G52)*4)+H52*9.4,2)</f>
        <v>19400</v>
      </c>
      <c r="K52" s="494"/>
      <c r="L52" s="494"/>
      <c r="M52" s="494"/>
      <c r="N52" s="494"/>
    </row>
    <row r="53" spans="1:14" s="22" customFormat="1" ht="16.5" thickBot="1" x14ac:dyDescent="0.3">
      <c r="A53" s="71" t="s">
        <v>49</v>
      </c>
      <c r="B53" s="83">
        <f t="shared" si="0"/>
        <v>1000</v>
      </c>
      <c r="C53" s="489"/>
      <c r="D53" s="489"/>
      <c r="E53" s="489"/>
      <c r="F53" s="489">
        <v>1000</v>
      </c>
      <c r="G53" s="489"/>
      <c r="H53" s="489">
        <v>500</v>
      </c>
      <c r="I53" s="489"/>
      <c r="J53" s="474">
        <f>ROUND(((B53+G53)*4)+H53*9.4,2)</f>
        <v>8700</v>
      </c>
      <c r="K53" s="494"/>
      <c r="L53" s="494"/>
      <c r="M53" s="494"/>
      <c r="N53" s="494"/>
    </row>
    <row r="54" spans="1:14" s="22" customFormat="1" ht="16.5" thickBot="1" x14ac:dyDescent="0.3">
      <c r="A54" s="71" t="s">
        <v>50</v>
      </c>
      <c r="B54" s="83">
        <f t="shared" si="0"/>
        <v>0</v>
      </c>
      <c r="C54" s="489"/>
      <c r="D54" s="489"/>
      <c r="E54" s="489"/>
      <c r="F54" s="489"/>
      <c r="G54" s="489"/>
      <c r="H54" s="489"/>
      <c r="I54" s="489"/>
      <c r="J54" s="474">
        <f>ROUND(((B54+G54)*4)+H54*9.4,2)</f>
        <v>0</v>
      </c>
      <c r="K54" s="494"/>
      <c r="L54" s="494"/>
      <c r="M54" s="494"/>
      <c r="N54" s="494"/>
    </row>
    <row r="55" spans="1:14" s="22" customFormat="1" ht="16.5" thickBot="1" x14ac:dyDescent="0.3">
      <c r="A55" s="71" t="s">
        <v>51</v>
      </c>
      <c r="B55" s="83">
        <f t="shared" si="0"/>
        <v>0</v>
      </c>
      <c r="C55" s="489"/>
      <c r="D55" s="489"/>
      <c r="E55" s="489"/>
      <c r="F55" s="489"/>
      <c r="G55" s="489"/>
      <c r="H55" s="489">
        <v>1500</v>
      </c>
      <c r="I55" s="489"/>
      <c r="J55" s="474">
        <f>ROUND(((B55+G55)*4)+H55*9.4,2)</f>
        <v>14100</v>
      </c>
      <c r="K55" s="494"/>
      <c r="L55" s="494"/>
      <c r="M55" s="494"/>
      <c r="N55" s="494"/>
    </row>
    <row r="56" spans="1:14" ht="16.5" thickBot="1" x14ac:dyDescent="0.3">
      <c r="A56" s="54" t="s">
        <v>52</v>
      </c>
      <c r="B56" s="83">
        <f t="shared" si="0"/>
        <v>0</v>
      </c>
      <c r="C56" s="480"/>
      <c r="D56" s="480"/>
      <c r="E56" s="480"/>
      <c r="F56" s="480"/>
      <c r="G56" s="480"/>
      <c r="H56" s="480"/>
      <c r="I56" s="480"/>
      <c r="J56" s="480"/>
      <c r="K56" s="491"/>
      <c r="L56" s="491"/>
      <c r="M56" s="491"/>
      <c r="N56" s="491"/>
    </row>
    <row r="57" spans="1:14" ht="16.5" thickBot="1" x14ac:dyDescent="0.3">
      <c r="A57" s="54" t="s">
        <v>53</v>
      </c>
      <c r="B57" s="83">
        <f t="shared" si="0"/>
        <v>0</v>
      </c>
      <c r="C57" s="480"/>
      <c r="D57" s="480"/>
      <c r="E57" s="480"/>
      <c r="F57" s="480"/>
      <c r="G57" s="480"/>
      <c r="H57" s="480"/>
      <c r="I57" s="480"/>
      <c r="J57" s="480"/>
      <c r="K57" s="491"/>
      <c r="L57" s="491"/>
      <c r="M57" s="491"/>
      <c r="N57" s="491"/>
    </row>
    <row r="58" spans="1:14" ht="16.5" thickBot="1" x14ac:dyDescent="0.3">
      <c r="A58" s="54" t="s">
        <v>54</v>
      </c>
      <c r="B58" s="83">
        <f t="shared" si="0"/>
        <v>32947</v>
      </c>
      <c r="C58" s="480">
        <v>1184</v>
      </c>
      <c r="D58" s="480">
        <v>12734</v>
      </c>
      <c r="E58" s="480">
        <v>2909</v>
      </c>
      <c r="F58" s="480">
        <v>19029</v>
      </c>
      <c r="G58" s="480">
        <v>18000</v>
      </c>
      <c r="H58" s="480">
        <v>20500</v>
      </c>
      <c r="I58" s="480"/>
      <c r="J58" s="480"/>
      <c r="K58" s="491"/>
      <c r="L58" s="491"/>
      <c r="M58" s="491"/>
      <c r="N58" s="491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480"/>
      <c r="D59" s="480"/>
      <c r="E59" s="480"/>
      <c r="F59" s="480"/>
      <c r="G59" s="480"/>
      <c r="H59" s="480"/>
      <c r="I59" s="480"/>
      <c r="J59" s="480"/>
      <c r="K59" s="491"/>
      <c r="L59" s="491"/>
      <c r="M59" s="491"/>
      <c r="N59" s="491"/>
    </row>
    <row r="60" spans="1:14" ht="16.5" thickBot="1" x14ac:dyDescent="0.3">
      <c r="A60" s="54" t="s">
        <v>56</v>
      </c>
      <c r="B60" s="83">
        <f t="shared" si="0"/>
        <v>0</v>
      </c>
      <c r="C60" s="480"/>
      <c r="D60" s="480"/>
      <c r="E60" s="480"/>
      <c r="F60" s="480"/>
      <c r="G60" s="480"/>
      <c r="H60" s="480"/>
      <c r="I60" s="480"/>
      <c r="J60" s="480"/>
      <c r="K60" s="491"/>
      <c r="L60" s="491"/>
      <c r="M60" s="491"/>
      <c r="N60" s="491"/>
    </row>
    <row r="61" spans="1:14" ht="15.6" customHeight="1" thickBot="1" x14ac:dyDescent="0.3">
      <c r="A61" s="54" t="s">
        <v>57</v>
      </c>
      <c r="B61" s="83">
        <f t="shared" si="0"/>
        <v>1000</v>
      </c>
      <c r="C61" s="480"/>
      <c r="D61" s="480"/>
      <c r="E61" s="480"/>
      <c r="F61" s="480">
        <v>1000</v>
      </c>
      <c r="G61" s="480"/>
      <c r="H61" s="480">
        <v>2000</v>
      </c>
      <c r="I61" s="480"/>
      <c r="J61" s="480"/>
      <c r="K61" s="491"/>
      <c r="L61" s="491"/>
      <c r="M61" s="491"/>
      <c r="N61" s="491"/>
    </row>
    <row r="62" spans="1:14" ht="33.75" customHeight="1" thickBot="1" x14ac:dyDescent="0.3">
      <c r="A62" s="54" t="s">
        <v>58</v>
      </c>
      <c r="B62" s="83">
        <f t="shared" si="0"/>
        <v>0</v>
      </c>
      <c r="C62" s="480"/>
      <c r="D62" s="480"/>
      <c r="E62" s="480"/>
      <c r="F62" s="480"/>
      <c r="G62" s="480"/>
      <c r="H62" s="480"/>
      <c r="I62" s="480"/>
      <c r="J62" s="480"/>
      <c r="K62" s="491"/>
      <c r="L62" s="491"/>
      <c r="M62" s="491"/>
      <c r="N62" s="491"/>
    </row>
    <row r="63" spans="1:14" ht="16.5" thickBot="1" x14ac:dyDescent="0.3">
      <c r="A63" s="54" t="s">
        <v>59</v>
      </c>
      <c r="B63" s="83">
        <f t="shared" si="0"/>
        <v>1000</v>
      </c>
      <c r="C63" s="480"/>
      <c r="D63" s="480"/>
      <c r="E63" s="480"/>
      <c r="F63" s="480">
        <v>1000</v>
      </c>
      <c r="G63" s="480"/>
      <c r="H63" s="480">
        <v>2000</v>
      </c>
      <c r="I63" s="480"/>
      <c r="J63" s="480"/>
      <c r="K63" s="491"/>
      <c r="L63" s="491"/>
      <c r="M63" s="491"/>
      <c r="N63" s="491"/>
    </row>
    <row r="64" spans="1:14" ht="15.6" customHeight="1" thickBot="1" x14ac:dyDescent="0.3">
      <c r="A64" s="54" t="s">
        <v>60</v>
      </c>
      <c r="B64" s="83">
        <f t="shared" si="0"/>
        <v>5000</v>
      </c>
      <c r="C64" s="480"/>
      <c r="D64" s="489"/>
      <c r="E64" s="489"/>
      <c r="F64" s="480">
        <v>5000</v>
      </c>
      <c r="G64" s="480"/>
      <c r="H64" s="489">
        <v>4000</v>
      </c>
      <c r="I64" s="489"/>
      <c r="J64" s="480"/>
      <c r="K64" s="491"/>
      <c r="L64" s="491"/>
      <c r="M64" s="491"/>
      <c r="N64" s="491"/>
    </row>
    <row r="65" spans="1:14" ht="16.5" thickBot="1" x14ac:dyDescent="0.3">
      <c r="A65" s="54" t="s">
        <v>61</v>
      </c>
      <c r="B65" s="83">
        <f t="shared" si="0"/>
        <v>0</v>
      </c>
      <c r="C65" s="480"/>
      <c r="D65" s="480"/>
      <c r="E65" s="480"/>
      <c r="F65" s="480"/>
      <c r="G65" s="480"/>
      <c r="H65" s="480"/>
      <c r="I65" s="480"/>
      <c r="J65" s="480"/>
      <c r="K65" s="491"/>
      <c r="L65" s="491"/>
      <c r="M65" s="491"/>
      <c r="N65" s="491"/>
    </row>
    <row r="66" spans="1:14" ht="16.5" thickBot="1" x14ac:dyDescent="0.3">
      <c r="A66" s="54" t="s">
        <v>62</v>
      </c>
      <c r="B66" s="83">
        <f t="shared" si="0"/>
        <v>2500</v>
      </c>
      <c r="C66" s="480"/>
      <c r="D66" s="480"/>
      <c r="E66" s="480"/>
      <c r="F66" s="480">
        <v>2500</v>
      </c>
      <c r="G66" s="480"/>
      <c r="H66" s="480">
        <v>1000</v>
      </c>
      <c r="I66" s="480"/>
      <c r="J66" s="480"/>
      <c r="K66" s="491"/>
      <c r="L66" s="491"/>
      <c r="M66" s="491"/>
      <c r="N66" s="491"/>
    </row>
    <row r="67" spans="1:14" s="22" customFormat="1" ht="16.5" thickBot="1" x14ac:dyDescent="0.3">
      <c r="A67" s="71" t="s">
        <v>63</v>
      </c>
      <c r="B67" s="83">
        <f t="shared" si="0"/>
        <v>5000</v>
      </c>
      <c r="C67" s="489"/>
      <c r="D67" s="489"/>
      <c r="E67" s="489"/>
      <c r="F67" s="489">
        <v>5000</v>
      </c>
      <c r="G67" s="489"/>
      <c r="H67" s="489">
        <v>19182</v>
      </c>
      <c r="I67" s="489"/>
      <c r="J67" s="474">
        <f>ROUND(((B67+G67)*4)+H67*9.4,2)</f>
        <v>200310.8</v>
      </c>
      <c r="K67" s="494"/>
      <c r="L67" s="494"/>
      <c r="M67" s="494"/>
      <c r="N67" s="494"/>
    </row>
    <row r="68" spans="1:14" ht="16.5" thickBot="1" x14ac:dyDescent="0.3">
      <c r="A68" s="54" t="s">
        <v>64</v>
      </c>
      <c r="B68" s="83">
        <f t="shared" si="0"/>
        <v>21792</v>
      </c>
      <c r="C68" s="480"/>
      <c r="D68" s="480"/>
      <c r="E68" s="480"/>
      <c r="F68" s="480">
        <v>21792</v>
      </c>
      <c r="G68" s="480"/>
      <c r="H68" s="480">
        <v>2300</v>
      </c>
      <c r="I68" s="480"/>
      <c r="J68" s="480"/>
      <c r="K68" s="491"/>
      <c r="L68" s="491"/>
      <c r="M68" s="491"/>
      <c r="N68" s="491"/>
    </row>
    <row r="69" spans="1:14" ht="16.5" thickBot="1" x14ac:dyDescent="0.3">
      <c r="A69" s="55" t="s">
        <v>65</v>
      </c>
      <c r="B69" s="83">
        <f t="shared" si="0"/>
        <v>2000</v>
      </c>
      <c r="C69" s="480"/>
      <c r="D69" s="480"/>
      <c r="E69" s="480"/>
      <c r="F69" s="480">
        <v>2000</v>
      </c>
      <c r="G69" s="480"/>
      <c r="H69" s="480">
        <v>700</v>
      </c>
      <c r="I69" s="480"/>
      <c r="J69" s="480"/>
      <c r="K69" s="491"/>
      <c r="L69" s="491"/>
      <c r="M69" s="491"/>
      <c r="N69" s="491"/>
    </row>
    <row r="70" spans="1:14" ht="16.5" thickBot="1" x14ac:dyDescent="0.3">
      <c r="A70" s="439" t="s">
        <v>66</v>
      </c>
      <c r="B70" s="75">
        <f>SUM(B7:B69)</f>
        <v>123693</v>
      </c>
      <c r="C70" s="441">
        <f t="shared" ref="C70:N70" si="1">SUM(C7:C69)</f>
        <v>12761</v>
      </c>
      <c r="D70" s="441">
        <f t="shared" si="1"/>
        <v>13051</v>
      </c>
      <c r="E70" s="441">
        <f t="shared" si="1"/>
        <v>2929</v>
      </c>
      <c r="F70" s="441">
        <f t="shared" si="1"/>
        <v>97881</v>
      </c>
      <c r="G70" s="441">
        <f t="shared" si="1"/>
        <v>26720</v>
      </c>
      <c r="H70" s="441">
        <f t="shared" si="1"/>
        <v>81709</v>
      </c>
      <c r="I70" s="441">
        <f t="shared" si="1"/>
        <v>0</v>
      </c>
      <c r="J70" s="442">
        <f t="shared" si="1"/>
        <v>242510.8</v>
      </c>
      <c r="K70" s="441">
        <f t="shared" si="1"/>
        <v>0</v>
      </c>
      <c r="L70" s="441">
        <f t="shared" si="1"/>
        <v>0</v>
      </c>
      <c r="M70" s="441">
        <f t="shared" si="1"/>
        <v>15000</v>
      </c>
      <c r="N70" s="441">
        <f t="shared" si="1"/>
        <v>6900</v>
      </c>
    </row>
    <row r="71" spans="1:14" ht="22.9" customHeight="1" x14ac:dyDescent="0.25">
      <c r="A71" s="400"/>
      <c r="B71" s="437"/>
      <c r="C71" s="437"/>
      <c r="D71" s="437"/>
      <c r="E71" s="437">
        <v>2929</v>
      </c>
      <c r="F71" s="437"/>
      <c r="G71" s="437"/>
      <c r="H71" s="437"/>
      <c r="I71" s="437"/>
      <c r="J71" s="438"/>
      <c r="K71" s="437"/>
      <c r="L71" s="437"/>
      <c r="M71" s="437"/>
      <c r="N71" s="437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F73" sqref="F73"/>
    </sheetView>
  </sheetViews>
  <sheetFormatPr defaultColWidth="8.85546875" defaultRowHeight="15" x14ac:dyDescent="0.2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5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86</v>
      </c>
      <c r="B3" s="1"/>
      <c r="C3" s="1"/>
      <c r="D3" s="1"/>
      <c r="E3" s="1"/>
      <c r="F3" s="1"/>
    </row>
    <row r="4" spans="1:14" ht="19.5" customHeight="1" x14ac:dyDescent="0.25">
      <c r="A4" s="885" t="s">
        <v>0</v>
      </c>
      <c r="B4" s="894" t="s">
        <v>131</v>
      </c>
      <c r="C4" s="895"/>
      <c r="D4" s="895"/>
      <c r="E4" s="895"/>
      <c r="F4" s="896"/>
      <c r="G4" s="888" t="s">
        <v>1</v>
      </c>
      <c r="H4" s="888" t="s">
        <v>2</v>
      </c>
      <c r="I4" s="900" t="s">
        <v>166</v>
      </c>
      <c r="J4" s="891" t="s">
        <v>3</v>
      </c>
      <c r="K4" s="878" t="s">
        <v>153</v>
      </c>
      <c r="L4" s="878"/>
      <c r="M4" s="878"/>
      <c r="N4" s="879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102" t="s">
        <v>135</v>
      </c>
      <c r="L6" s="103" t="s">
        <v>2</v>
      </c>
      <c r="M6" s="102" t="s">
        <v>135</v>
      </c>
      <c r="N6" s="104" t="s">
        <v>2</v>
      </c>
    </row>
    <row r="7" spans="1:14" ht="16.5" thickBot="1" x14ac:dyDescent="0.3">
      <c r="A7" s="66" t="s">
        <v>4</v>
      </c>
      <c r="B7" s="83">
        <f t="shared" ref="B7:B69" si="0">C7+D7+F7</f>
        <v>1665</v>
      </c>
      <c r="C7" s="539"/>
      <c r="D7" s="462"/>
      <c r="E7" s="565"/>
      <c r="F7" s="538">
        <v>1665</v>
      </c>
      <c r="G7" s="539"/>
      <c r="H7" s="462">
        <v>962</v>
      </c>
      <c r="I7" s="565"/>
      <c r="J7" s="561"/>
      <c r="K7" s="600"/>
      <c r="L7" s="495"/>
      <c r="M7" s="495"/>
      <c r="N7" s="499"/>
    </row>
    <row r="8" spans="1:14" ht="16.5" thickBot="1" x14ac:dyDescent="0.3">
      <c r="A8" s="54" t="s">
        <v>5</v>
      </c>
      <c r="B8" s="83">
        <f t="shared" si="0"/>
        <v>0</v>
      </c>
      <c r="C8" s="606"/>
      <c r="D8" s="528"/>
      <c r="E8" s="607"/>
      <c r="F8" s="597"/>
      <c r="G8" s="606"/>
      <c r="H8" s="528"/>
      <c r="I8" s="607"/>
      <c r="J8" s="604"/>
      <c r="K8" s="597"/>
      <c r="L8" s="608"/>
      <c r="M8" s="608"/>
      <c r="N8" s="599"/>
    </row>
    <row r="9" spans="1:14" ht="16.5" thickBot="1" x14ac:dyDescent="0.3">
      <c r="A9" s="54" t="s">
        <v>6</v>
      </c>
      <c r="B9" s="76">
        <f t="shared" si="0"/>
        <v>0</v>
      </c>
      <c r="C9" s="606"/>
      <c r="D9" s="528"/>
      <c r="E9" s="607"/>
      <c r="F9" s="597"/>
      <c r="G9" s="606"/>
      <c r="H9" s="528"/>
      <c r="I9" s="607"/>
      <c r="J9" s="604"/>
      <c r="K9" s="597"/>
      <c r="L9" s="608"/>
      <c r="M9" s="608"/>
      <c r="N9" s="599"/>
    </row>
    <row r="10" spans="1:14" ht="16.5" thickBot="1" x14ac:dyDescent="0.3">
      <c r="A10" s="54" t="s">
        <v>7</v>
      </c>
      <c r="B10" s="83">
        <f t="shared" si="0"/>
        <v>0</v>
      </c>
      <c r="C10" s="606"/>
      <c r="D10" s="528"/>
      <c r="E10" s="607"/>
      <c r="F10" s="597"/>
      <c r="G10" s="606"/>
      <c r="H10" s="528"/>
      <c r="I10" s="607"/>
      <c r="J10" s="604"/>
      <c r="K10" s="597"/>
      <c r="L10" s="608"/>
      <c r="M10" s="608"/>
      <c r="N10" s="599"/>
    </row>
    <row r="11" spans="1:14" ht="16.5" thickBot="1" x14ac:dyDescent="0.3">
      <c r="A11" s="54" t="s">
        <v>8</v>
      </c>
      <c r="B11" s="83">
        <f t="shared" si="0"/>
        <v>0</v>
      </c>
      <c r="C11" s="606"/>
      <c r="D11" s="528"/>
      <c r="E11" s="607"/>
      <c r="F11" s="597"/>
      <c r="G11" s="606"/>
      <c r="H11" s="528"/>
      <c r="I11" s="607"/>
      <c r="J11" s="604"/>
      <c r="K11" s="597"/>
      <c r="L11" s="608"/>
      <c r="M11" s="608"/>
      <c r="N11" s="599"/>
    </row>
    <row r="12" spans="1:14" ht="16.5" thickBot="1" x14ac:dyDescent="0.3">
      <c r="A12" s="54" t="s">
        <v>9</v>
      </c>
      <c r="B12" s="83">
        <f t="shared" si="0"/>
        <v>0</v>
      </c>
      <c r="C12" s="606"/>
      <c r="D12" s="528"/>
      <c r="E12" s="607"/>
      <c r="F12" s="597"/>
      <c r="G12" s="606"/>
      <c r="H12" s="528"/>
      <c r="I12" s="607"/>
      <c r="J12" s="604"/>
      <c r="K12" s="597"/>
      <c r="L12" s="608"/>
      <c r="M12" s="608"/>
      <c r="N12" s="599"/>
    </row>
    <row r="13" spans="1:14" ht="16.5" thickBot="1" x14ac:dyDescent="0.3">
      <c r="A13" s="54" t="s">
        <v>10</v>
      </c>
      <c r="B13" s="83">
        <f t="shared" si="0"/>
        <v>0</v>
      </c>
      <c r="C13" s="606"/>
      <c r="D13" s="528"/>
      <c r="E13" s="607"/>
      <c r="F13" s="597"/>
      <c r="G13" s="606"/>
      <c r="H13" s="528"/>
      <c r="I13" s="607"/>
      <c r="J13" s="604"/>
      <c r="K13" s="597"/>
      <c r="L13" s="608"/>
      <c r="M13" s="608"/>
      <c r="N13" s="599"/>
    </row>
    <row r="14" spans="1:14" ht="14.65" customHeight="1" thickBot="1" x14ac:dyDescent="0.3">
      <c r="A14" s="54" t="s">
        <v>11</v>
      </c>
      <c r="B14" s="83">
        <f t="shared" si="0"/>
        <v>0</v>
      </c>
      <c r="C14" s="606"/>
      <c r="D14" s="528"/>
      <c r="E14" s="607"/>
      <c r="F14" s="597"/>
      <c r="G14" s="606"/>
      <c r="H14" s="528"/>
      <c r="I14" s="607"/>
      <c r="J14" s="604"/>
      <c r="K14" s="597"/>
      <c r="L14" s="608"/>
      <c r="M14" s="608"/>
      <c r="N14" s="599"/>
    </row>
    <row r="15" spans="1:14" ht="16.5" thickBot="1" x14ac:dyDescent="0.3">
      <c r="A15" s="54" t="s">
        <v>12</v>
      </c>
      <c r="B15" s="83">
        <f t="shared" si="0"/>
        <v>0</v>
      </c>
      <c r="C15" s="606"/>
      <c r="D15" s="528"/>
      <c r="E15" s="607"/>
      <c r="F15" s="597"/>
      <c r="G15" s="606"/>
      <c r="H15" s="528"/>
      <c r="I15" s="607"/>
      <c r="J15" s="604"/>
      <c r="K15" s="597"/>
      <c r="L15" s="608"/>
      <c r="M15" s="608"/>
      <c r="N15" s="599"/>
    </row>
    <row r="16" spans="1:14" ht="16.5" thickBot="1" x14ac:dyDescent="0.3">
      <c r="A16" s="54" t="s">
        <v>13</v>
      </c>
      <c r="B16" s="83">
        <f t="shared" si="0"/>
        <v>1915</v>
      </c>
      <c r="C16" s="606"/>
      <c r="D16" s="528"/>
      <c r="E16" s="607"/>
      <c r="F16" s="597">
        <v>1915</v>
      </c>
      <c r="G16" s="606"/>
      <c r="H16" s="528">
        <v>780</v>
      </c>
      <c r="I16" s="607"/>
      <c r="J16" s="604"/>
      <c r="K16" s="597"/>
      <c r="L16" s="608"/>
      <c r="M16" s="608"/>
      <c r="N16" s="599"/>
    </row>
    <row r="17" spans="1:14" ht="16.5" thickBot="1" x14ac:dyDescent="0.3">
      <c r="A17" s="54" t="s">
        <v>14</v>
      </c>
      <c r="B17" s="83">
        <f t="shared" si="0"/>
        <v>785</v>
      </c>
      <c r="C17" s="606"/>
      <c r="D17" s="528"/>
      <c r="E17" s="607"/>
      <c r="F17" s="597">
        <v>785</v>
      </c>
      <c r="G17" s="606"/>
      <c r="H17" s="528">
        <v>168</v>
      </c>
      <c r="I17" s="607"/>
      <c r="J17" s="604"/>
      <c r="K17" s="597"/>
      <c r="L17" s="608"/>
      <c r="M17" s="608"/>
      <c r="N17" s="599"/>
    </row>
    <row r="18" spans="1:14" ht="16.5" thickBot="1" x14ac:dyDescent="0.3">
      <c r="A18" s="54" t="s">
        <v>15</v>
      </c>
      <c r="B18" s="83">
        <f t="shared" si="0"/>
        <v>0</v>
      </c>
      <c r="C18" s="606"/>
      <c r="D18" s="528"/>
      <c r="E18" s="607"/>
      <c r="F18" s="597"/>
      <c r="G18" s="606"/>
      <c r="H18" s="528"/>
      <c r="I18" s="607"/>
      <c r="J18" s="604"/>
      <c r="K18" s="597"/>
      <c r="L18" s="608"/>
      <c r="M18" s="608"/>
      <c r="N18" s="599"/>
    </row>
    <row r="19" spans="1:14" ht="16.5" thickBot="1" x14ac:dyDescent="0.3">
      <c r="A19" s="54" t="s">
        <v>16</v>
      </c>
      <c r="B19" s="83">
        <f t="shared" si="0"/>
        <v>0</v>
      </c>
      <c r="C19" s="606"/>
      <c r="D19" s="528"/>
      <c r="E19" s="607"/>
      <c r="F19" s="597"/>
      <c r="G19" s="606"/>
      <c r="H19" s="528"/>
      <c r="I19" s="607"/>
      <c r="J19" s="604"/>
      <c r="K19" s="597"/>
      <c r="L19" s="608"/>
      <c r="M19" s="608"/>
      <c r="N19" s="599"/>
    </row>
    <row r="20" spans="1:14" ht="16.5" thickBot="1" x14ac:dyDescent="0.3">
      <c r="A20" s="54" t="s">
        <v>17</v>
      </c>
      <c r="B20" s="83">
        <f t="shared" si="0"/>
        <v>0</v>
      </c>
      <c r="C20" s="606"/>
      <c r="D20" s="528"/>
      <c r="E20" s="607"/>
      <c r="F20" s="597"/>
      <c r="G20" s="606"/>
      <c r="H20" s="528"/>
      <c r="I20" s="607"/>
      <c r="J20" s="604"/>
      <c r="K20" s="597"/>
      <c r="L20" s="608"/>
      <c r="M20" s="608"/>
      <c r="N20" s="599"/>
    </row>
    <row r="21" spans="1:14" ht="16.5" thickBot="1" x14ac:dyDescent="0.3">
      <c r="A21" s="54" t="s">
        <v>18</v>
      </c>
      <c r="B21" s="83">
        <f t="shared" si="0"/>
        <v>1245</v>
      </c>
      <c r="C21" s="606"/>
      <c r="D21" s="528"/>
      <c r="E21" s="607"/>
      <c r="F21" s="597">
        <v>1245</v>
      </c>
      <c r="G21" s="606"/>
      <c r="H21" s="528">
        <v>1062</v>
      </c>
      <c r="I21" s="607"/>
      <c r="J21" s="604"/>
      <c r="K21" s="597"/>
      <c r="L21" s="608"/>
      <c r="M21" s="608"/>
      <c r="N21" s="599"/>
    </row>
    <row r="22" spans="1:14" ht="15.6" customHeight="1" thickBot="1" x14ac:dyDescent="0.3">
      <c r="A22" s="54" t="s">
        <v>19</v>
      </c>
      <c r="B22" s="83">
        <f t="shared" si="0"/>
        <v>0</v>
      </c>
      <c r="C22" s="606"/>
      <c r="D22" s="528"/>
      <c r="E22" s="607"/>
      <c r="F22" s="597"/>
      <c r="G22" s="606"/>
      <c r="H22" s="528"/>
      <c r="I22" s="607"/>
      <c r="J22" s="604"/>
      <c r="K22" s="597"/>
      <c r="L22" s="608"/>
      <c r="M22" s="608"/>
      <c r="N22" s="599"/>
    </row>
    <row r="23" spans="1:14" ht="16.5" thickBot="1" x14ac:dyDescent="0.3">
      <c r="A23" s="54" t="s">
        <v>20</v>
      </c>
      <c r="B23" s="83">
        <f t="shared" si="0"/>
        <v>0</v>
      </c>
      <c r="C23" s="606"/>
      <c r="D23" s="528"/>
      <c r="E23" s="607"/>
      <c r="F23" s="597"/>
      <c r="G23" s="606"/>
      <c r="H23" s="528"/>
      <c r="I23" s="607"/>
      <c r="J23" s="604"/>
      <c r="K23" s="597"/>
      <c r="L23" s="608"/>
      <c r="M23" s="608"/>
      <c r="N23" s="599"/>
    </row>
    <row r="24" spans="1:14" ht="16.5" thickBot="1" x14ac:dyDescent="0.3">
      <c r="A24" s="54" t="s">
        <v>21</v>
      </c>
      <c r="B24" s="83">
        <f t="shared" si="0"/>
        <v>0</v>
      </c>
      <c r="C24" s="606"/>
      <c r="D24" s="528"/>
      <c r="E24" s="607"/>
      <c r="F24" s="597"/>
      <c r="G24" s="606"/>
      <c r="H24" s="528"/>
      <c r="I24" s="607"/>
      <c r="J24" s="604"/>
      <c r="K24" s="597"/>
      <c r="L24" s="608"/>
      <c r="M24" s="608"/>
      <c r="N24" s="599"/>
    </row>
    <row r="25" spans="1:14" ht="15.6" customHeight="1" thickBot="1" x14ac:dyDescent="0.3">
      <c r="A25" s="54" t="s">
        <v>22</v>
      </c>
      <c r="B25" s="83">
        <f t="shared" si="0"/>
        <v>0</v>
      </c>
      <c r="C25" s="606"/>
      <c r="D25" s="528"/>
      <c r="E25" s="607"/>
      <c r="F25" s="597"/>
      <c r="G25" s="606"/>
      <c r="H25" s="528"/>
      <c r="I25" s="607"/>
      <c r="J25" s="604"/>
      <c r="K25" s="597"/>
      <c r="L25" s="608"/>
      <c r="M25" s="608"/>
      <c r="N25" s="599"/>
    </row>
    <row r="26" spans="1:14" ht="15.6" customHeight="1" thickBot="1" x14ac:dyDescent="0.3">
      <c r="A26" s="54" t="s">
        <v>23</v>
      </c>
      <c r="B26" s="83">
        <f t="shared" si="0"/>
        <v>0</v>
      </c>
      <c r="C26" s="606"/>
      <c r="D26" s="528"/>
      <c r="E26" s="607"/>
      <c r="F26" s="597"/>
      <c r="G26" s="606"/>
      <c r="H26" s="528"/>
      <c r="I26" s="607"/>
      <c r="J26" s="604"/>
      <c r="K26" s="597"/>
      <c r="L26" s="608"/>
      <c r="M26" s="608"/>
      <c r="N26" s="599"/>
    </row>
    <row r="27" spans="1:14" ht="15.6" customHeight="1" thickBot="1" x14ac:dyDescent="0.3">
      <c r="A27" s="54" t="s">
        <v>24</v>
      </c>
      <c r="B27" s="83">
        <f t="shared" si="0"/>
        <v>0</v>
      </c>
      <c r="C27" s="606"/>
      <c r="D27" s="528"/>
      <c r="E27" s="607"/>
      <c r="F27" s="597"/>
      <c r="G27" s="606"/>
      <c r="H27" s="528"/>
      <c r="I27" s="607"/>
      <c r="J27" s="604"/>
      <c r="K27" s="597"/>
      <c r="L27" s="608"/>
      <c r="M27" s="608"/>
      <c r="N27" s="599"/>
    </row>
    <row r="28" spans="1:14" ht="15.6" customHeight="1" thickBot="1" x14ac:dyDescent="0.3">
      <c r="A28" s="54" t="s">
        <v>25</v>
      </c>
      <c r="B28" s="83">
        <f t="shared" si="0"/>
        <v>0</v>
      </c>
      <c r="C28" s="606"/>
      <c r="D28" s="528"/>
      <c r="E28" s="607"/>
      <c r="F28" s="597"/>
      <c r="G28" s="606"/>
      <c r="H28" s="528"/>
      <c r="I28" s="607"/>
      <c r="J28" s="604"/>
      <c r="K28" s="597"/>
      <c r="L28" s="608"/>
      <c r="M28" s="608"/>
      <c r="N28" s="599"/>
    </row>
    <row r="29" spans="1:14" ht="15.6" customHeight="1" thickBot="1" x14ac:dyDescent="0.3">
      <c r="A29" s="54" t="s">
        <v>26</v>
      </c>
      <c r="B29" s="83">
        <f t="shared" si="0"/>
        <v>0</v>
      </c>
      <c r="C29" s="606"/>
      <c r="D29" s="528"/>
      <c r="E29" s="607"/>
      <c r="F29" s="597"/>
      <c r="G29" s="606"/>
      <c r="H29" s="528"/>
      <c r="I29" s="607"/>
      <c r="J29" s="604"/>
      <c r="K29" s="597"/>
      <c r="L29" s="608"/>
      <c r="M29" s="608"/>
      <c r="N29" s="599"/>
    </row>
    <row r="30" spans="1:14" ht="15.6" customHeight="1" thickBot="1" x14ac:dyDescent="0.3">
      <c r="A30" s="54" t="s">
        <v>27</v>
      </c>
      <c r="B30" s="83">
        <f t="shared" si="0"/>
        <v>0</v>
      </c>
      <c r="C30" s="606"/>
      <c r="D30" s="528"/>
      <c r="E30" s="607"/>
      <c r="F30" s="597"/>
      <c r="G30" s="606"/>
      <c r="H30" s="528"/>
      <c r="I30" s="607"/>
      <c r="J30" s="604"/>
      <c r="K30" s="597"/>
      <c r="L30" s="608"/>
      <c r="M30" s="608"/>
      <c r="N30" s="599"/>
    </row>
    <row r="31" spans="1:14" ht="15.6" customHeight="1" thickBot="1" x14ac:dyDescent="0.3">
      <c r="A31" s="54" t="s">
        <v>28</v>
      </c>
      <c r="B31" s="83">
        <f t="shared" si="0"/>
        <v>0</v>
      </c>
      <c r="C31" s="606"/>
      <c r="D31" s="528"/>
      <c r="E31" s="607"/>
      <c r="F31" s="597"/>
      <c r="G31" s="606"/>
      <c r="H31" s="528"/>
      <c r="I31" s="607"/>
      <c r="J31" s="604"/>
      <c r="K31" s="514"/>
      <c r="L31" s="609"/>
      <c r="M31" s="609"/>
      <c r="N31" s="515"/>
    </row>
    <row r="32" spans="1:14" ht="15.6" customHeight="1" thickBot="1" x14ac:dyDescent="0.3">
      <c r="A32" s="54" t="s">
        <v>29</v>
      </c>
      <c r="B32" s="83">
        <f t="shared" si="0"/>
        <v>0</v>
      </c>
      <c r="C32" s="606"/>
      <c r="D32" s="528"/>
      <c r="E32" s="607"/>
      <c r="F32" s="597"/>
      <c r="G32" s="606"/>
      <c r="H32" s="528"/>
      <c r="I32" s="607"/>
      <c r="J32" s="604"/>
      <c r="K32" s="597"/>
      <c r="L32" s="608"/>
      <c r="M32" s="608"/>
      <c r="N32" s="599"/>
    </row>
    <row r="33" spans="1:14" ht="17.649999999999999" customHeight="1" thickBot="1" x14ac:dyDescent="0.3">
      <c r="A33" s="54" t="s">
        <v>30</v>
      </c>
      <c r="B33" s="83">
        <f t="shared" si="0"/>
        <v>0</v>
      </c>
      <c r="C33" s="606"/>
      <c r="D33" s="528"/>
      <c r="E33" s="607"/>
      <c r="F33" s="597"/>
      <c r="G33" s="606"/>
      <c r="H33" s="528"/>
      <c r="I33" s="607"/>
      <c r="J33" s="604"/>
      <c r="K33" s="597"/>
      <c r="L33" s="608"/>
      <c r="M33" s="608"/>
      <c r="N33" s="599"/>
    </row>
    <row r="34" spans="1:14" ht="16.5" thickBot="1" x14ac:dyDescent="0.3">
      <c r="A34" s="54" t="s">
        <v>31</v>
      </c>
      <c r="B34" s="83">
        <f t="shared" si="0"/>
        <v>0</v>
      </c>
      <c r="C34" s="606"/>
      <c r="D34" s="528"/>
      <c r="E34" s="607"/>
      <c r="F34" s="597"/>
      <c r="G34" s="606"/>
      <c r="H34" s="528"/>
      <c r="I34" s="607"/>
      <c r="J34" s="604"/>
      <c r="K34" s="597"/>
      <c r="L34" s="608"/>
      <c r="M34" s="608"/>
      <c r="N34" s="599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06"/>
      <c r="D35" s="528"/>
      <c r="E35" s="607"/>
      <c r="F35" s="597"/>
      <c r="G35" s="606"/>
      <c r="H35" s="528"/>
      <c r="I35" s="607"/>
      <c r="J35" s="604"/>
      <c r="K35" s="597"/>
      <c r="L35" s="608"/>
      <c r="M35" s="608"/>
      <c r="N35" s="599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10"/>
      <c r="D36" s="560"/>
      <c r="E36" s="611"/>
      <c r="F36" s="558"/>
      <c r="G36" s="610"/>
      <c r="H36" s="560"/>
      <c r="I36" s="611"/>
      <c r="J36" s="594"/>
      <c r="K36" s="558"/>
      <c r="L36" s="612"/>
      <c r="M36" s="612"/>
      <c r="N36" s="535"/>
    </row>
    <row r="37" spans="1:14" ht="15.6" customHeight="1" thickBot="1" x14ac:dyDescent="0.3">
      <c r="A37" s="54" t="s">
        <v>34</v>
      </c>
      <c r="B37" s="83">
        <f t="shared" si="0"/>
        <v>0</v>
      </c>
      <c r="C37" s="606"/>
      <c r="D37" s="528"/>
      <c r="E37" s="607"/>
      <c r="F37" s="597"/>
      <c r="G37" s="606"/>
      <c r="H37" s="528"/>
      <c r="I37" s="607"/>
      <c r="J37" s="594"/>
      <c r="K37" s="597"/>
      <c r="L37" s="608"/>
      <c r="M37" s="608"/>
      <c r="N37" s="599"/>
    </row>
    <row r="38" spans="1:14" ht="16.5" thickBot="1" x14ac:dyDescent="0.3">
      <c r="A38" s="54" t="s">
        <v>35</v>
      </c>
      <c r="B38" s="83">
        <f t="shared" si="0"/>
        <v>0</v>
      </c>
      <c r="C38" s="606"/>
      <c r="D38" s="528"/>
      <c r="E38" s="607"/>
      <c r="F38" s="597"/>
      <c r="G38" s="606"/>
      <c r="H38" s="528"/>
      <c r="I38" s="607"/>
      <c r="J38" s="604"/>
      <c r="K38" s="597"/>
      <c r="L38" s="608"/>
      <c r="M38" s="608"/>
      <c r="N38" s="599"/>
    </row>
    <row r="39" spans="1:14" ht="15.6" customHeight="1" thickBot="1" x14ac:dyDescent="0.3">
      <c r="A39" s="54" t="s">
        <v>36</v>
      </c>
      <c r="B39" s="83">
        <f t="shared" si="0"/>
        <v>1925</v>
      </c>
      <c r="C39" s="606"/>
      <c r="D39" s="528"/>
      <c r="E39" s="607"/>
      <c r="F39" s="597">
        <v>1925</v>
      </c>
      <c r="G39" s="606"/>
      <c r="H39" s="528">
        <v>1152</v>
      </c>
      <c r="I39" s="607"/>
      <c r="J39" s="604"/>
      <c r="K39" s="597"/>
      <c r="L39" s="608"/>
      <c r="M39" s="608"/>
      <c r="N39" s="599"/>
    </row>
    <row r="40" spans="1:14" ht="15.6" customHeight="1" thickBot="1" x14ac:dyDescent="0.3">
      <c r="A40" s="54" t="s">
        <v>37</v>
      </c>
      <c r="B40" s="83">
        <f t="shared" si="0"/>
        <v>0</v>
      </c>
      <c r="C40" s="606"/>
      <c r="D40" s="528"/>
      <c r="E40" s="607"/>
      <c r="F40" s="597"/>
      <c r="G40" s="606"/>
      <c r="H40" s="528"/>
      <c r="I40" s="607"/>
      <c r="J40" s="604"/>
      <c r="K40" s="597"/>
      <c r="L40" s="608"/>
      <c r="M40" s="608"/>
      <c r="N40" s="599"/>
    </row>
    <row r="41" spans="1:14" ht="15.6" customHeight="1" thickBot="1" x14ac:dyDescent="0.3">
      <c r="A41" s="54" t="s">
        <v>38</v>
      </c>
      <c r="B41" s="83">
        <f t="shared" si="0"/>
        <v>9254</v>
      </c>
      <c r="C41" s="606">
        <v>2498</v>
      </c>
      <c r="D41" s="528">
        <v>16</v>
      </c>
      <c r="E41" s="607"/>
      <c r="F41" s="597">
        <v>6740</v>
      </c>
      <c r="G41" s="606">
        <v>456</v>
      </c>
      <c r="H41" s="528">
        <v>3600</v>
      </c>
      <c r="I41" s="607"/>
      <c r="J41" s="604"/>
      <c r="K41" s="597"/>
      <c r="L41" s="608"/>
      <c r="M41" s="608"/>
      <c r="N41" s="599"/>
    </row>
    <row r="42" spans="1:14" ht="15.6" customHeight="1" thickBot="1" x14ac:dyDescent="0.3">
      <c r="A42" s="54" t="s">
        <v>39</v>
      </c>
      <c r="B42" s="83">
        <f t="shared" si="0"/>
        <v>0</v>
      </c>
      <c r="C42" s="606"/>
      <c r="D42" s="528"/>
      <c r="E42" s="607"/>
      <c r="F42" s="597"/>
      <c r="G42" s="606"/>
      <c r="H42" s="528"/>
      <c r="I42" s="607"/>
      <c r="J42" s="604"/>
      <c r="K42" s="597"/>
      <c r="L42" s="608"/>
      <c r="M42" s="608"/>
      <c r="N42" s="599"/>
    </row>
    <row r="43" spans="1:14" ht="15.6" customHeight="1" thickBot="1" x14ac:dyDescent="0.3">
      <c r="A43" s="54" t="s">
        <v>40</v>
      </c>
      <c r="B43" s="83">
        <f t="shared" si="0"/>
        <v>0</v>
      </c>
      <c r="C43" s="606"/>
      <c r="D43" s="528"/>
      <c r="E43" s="607"/>
      <c r="F43" s="597"/>
      <c r="G43" s="606"/>
      <c r="H43" s="528"/>
      <c r="I43" s="607"/>
      <c r="J43" s="604"/>
      <c r="K43" s="597"/>
      <c r="L43" s="608"/>
      <c r="M43" s="608"/>
      <c r="N43" s="599"/>
    </row>
    <row r="44" spans="1:14" ht="15" customHeight="1" thickBot="1" x14ac:dyDescent="0.3">
      <c r="A44" s="54" t="s">
        <v>41</v>
      </c>
      <c r="B44" s="83">
        <f t="shared" si="0"/>
        <v>0</v>
      </c>
      <c r="C44" s="606"/>
      <c r="D44" s="528"/>
      <c r="E44" s="607"/>
      <c r="F44" s="597"/>
      <c r="G44" s="606"/>
      <c r="H44" s="528"/>
      <c r="I44" s="607"/>
      <c r="J44" s="604"/>
      <c r="K44" s="514"/>
      <c r="L44" s="608"/>
      <c r="M44" s="609"/>
      <c r="N44" s="515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613"/>
      <c r="D45" s="579"/>
      <c r="E45" s="614"/>
      <c r="F45" s="577"/>
      <c r="G45" s="613"/>
      <c r="H45" s="579"/>
      <c r="I45" s="614"/>
      <c r="J45" s="595"/>
      <c r="K45" s="346"/>
      <c r="L45" s="615"/>
      <c r="M45" s="616"/>
      <c r="N45" s="348"/>
    </row>
    <row r="46" spans="1:14" ht="15.6" customHeight="1" thickBot="1" x14ac:dyDescent="0.3">
      <c r="A46" s="54" t="s">
        <v>42</v>
      </c>
      <c r="B46" s="83">
        <f t="shared" si="0"/>
        <v>0</v>
      </c>
      <c r="C46" s="606"/>
      <c r="D46" s="528"/>
      <c r="E46" s="607"/>
      <c r="F46" s="597"/>
      <c r="G46" s="606"/>
      <c r="H46" s="528"/>
      <c r="I46" s="607"/>
      <c r="J46" s="604"/>
      <c r="K46" s="603"/>
      <c r="L46" s="617"/>
      <c r="M46" s="61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18"/>
      <c r="D47" s="532"/>
      <c r="E47" s="619"/>
      <c r="F47" s="597"/>
      <c r="G47" s="618"/>
      <c r="H47" s="532"/>
      <c r="I47" s="619"/>
      <c r="J47" s="604"/>
      <c r="K47" s="603"/>
      <c r="L47" s="617"/>
      <c r="M47" s="617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618"/>
      <c r="D48" s="532"/>
      <c r="E48" s="619"/>
      <c r="F48" s="597"/>
      <c r="G48" s="618"/>
      <c r="H48" s="532"/>
      <c r="I48" s="619"/>
      <c r="J48" s="604"/>
      <c r="K48" s="603"/>
      <c r="L48" s="617"/>
      <c r="M48" s="61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06"/>
      <c r="D49" s="528"/>
      <c r="E49" s="607"/>
      <c r="F49" s="597"/>
      <c r="G49" s="606"/>
      <c r="H49" s="528"/>
      <c r="I49" s="607"/>
      <c r="J49" s="604"/>
      <c r="K49" s="603"/>
      <c r="L49" s="617"/>
      <c r="M49" s="617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606"/>
      <c r="D50" s="528"/>
      <c r="E50" s="607"/>
      <c r="F50" s="597"/>
      <c r="G50" s="606"/>
      <c r="H50" s="528"/>
      <c r="I50" s="607"/>
      <c r="J50" s="604"/>
      <c r="K50" s="603"/>
      <c r="L50" s="617"/>
      <c r="M50" s="617"/>
      <c r="N50" s="602"/>
    </row>
    <row r="51" spans="1:14" ht="17.649999999999999" customHeight="1" thickBot="1" x14ac:dyDescent="0.3">
      <c r="A51" s="54" t="s">
        <v>47</v>
      </c>
      <c r="B51" s="83">
        <f t="shared" si="0"/>
        <v>0</v>
      </c>
      <c r="C51" s="606"/>
      <c r="D51" s="528"/>
      <c r="E51" s="607"/>
      <c r="F51" s="597"/>
      <c r="G51" s="606"/>
      <c r="H51" s="528"/>
      <c r="I51" s="607"/>
      <c r="J51" s="604"/>
      <c r="K51" s="603"/>
      <c r="L51" s="617"/>
      <c r="M51" s="61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610"/>
      <c r="D52" s="560"/>
      <c r="E52" s="611"/>
      <c r="F52" s="558"/>
      <c r="G52" s="610"/>
      <c r="H52" s="560"/>
      <c r="I52" s="611"/>
      <c r="J52" s="594">
        <f t="shared" ref="J52:J55" si="1">ROUND(((B52+G52)*4)+H52*9.4,2)</f>
        <v>0</v>
      </c>
      <c r="K52" s="555"/>
      <c r="L52" s="620"/>
      <c r="M52" s="62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612"/>
      <c r="D53" s="535"/>
      <c r="E53" s="621"/>
      <c r="F53" s="558"/>
      <c r="G53" s="612"/>
      <c r="H53" s="535"/>
      <c r="I53" s="621"/>
      <c r="J53" s="594">
        <f t="shared" si="1"/>
        <v>0</v>
      </c>
      <c r="K53" s="555"/>
      <c r="L53" s="620"/>
      <c r="M53" s="62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612"/>
      <c r="D54" s="535"/>
      <c r="E54" s="621"/>
      <c r="F54" s="558"/>
      <c r="G54" s="612"/>
      <c r="H54" s="535"/>
      <c r="I54" s="621"/>
      <c r="J54" s="594">
        <f t="shared" si="1"/>
        <v>0</v>
      </c>
      <c r="K54" s="555"/>
      <c r="L54" s="620"/>
      <c r="M54" s="62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612"/>
      <c r="D55" s="535"/>
      <c r="E55" s="621"/>
      <c r="F55" s="558"/>
      <c r="G55" s="612"/>
      <c r="H55" s="535"/>
      <c r="I55" s="621"/>
      <c r="J55" s="594">
        <f t="shared" si="1"/>
        <v>0</v>
      </c>
      <c r="K55" s="555"/>
      <c r="L55" s="620"/>
      <c r="M55" s="62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608"/>
      <c r="D56" s="599"/>
      <c r="E56" s="622"/>
      <c r="F56" s="597"/>
      <c r="G56" s="608"/>
      <c r="H56" s="599"/>
      <c r="I56" s="622"/>
      <c r="J56" s="604"/>
      <c r="K56" s="603"/>
      <c r="L56" s="617"/>
      <c r="M56" s="617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608"/>
      <c r="D57" s="599"/>
      <c r="E57" s="622"/>
      <c r="F57" s="597"/>
      <c r="G57" s="608"/>
      <c r="H57" s="599"/>
      <c r="I57" s="622"/>
      <c r="J57" s="604"/>
      <c r="K57" s="603"/>
      <c r="L57" s="617"/>
      <c r="M57" s="617"/>
      <c r="N57" s="602"/>
    </row>
    <row r="58" spans="1:14" ht="16.5" thickBot="1" x14ac:dyDescent="0.3">
      <c r="A58" s="54" t="s">
        <v>54</v>
      </c>
      <c r="B58" s="83">
        <f t="shared" si="0"/>
        <v>10279</v>
      </c>
      <c r="C58" s="608">
        <v>830</v>
      </c>
      <c r="D58" s="599">
        <v>3601</v>
      </c>
      <c r="E58" s="622">
        <v>828</v>
      </c>
      <c r="F58" s="597">
        <v>5848</v>
      </c>
      <c r="G58" s="608">
        <v>1367</v>
      </c>
      <c r="H58" s="599">
        <v>8064</v>
      </c>
      <c r="I58" s="622"/>
      <c r="J58" s="604"/>
      <c r="K58" s="603"/>
      <c r="L58" s="617"/>
      <c r="M58" s="61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08"/>
      <c r="D59" s="599"/>
      <c r="E59" s="622"/>
      <c r="F59" s="597"/>
      <c r="G59" s="608"/>
      <c r="H59" s="599"/>
      <c r="I59" s="622"/>
      <c r="J59" s="604"/>
      <c r="K59" s="603"/>
      <c r="L59" s="617"/>
      <c r="M59" s="61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608"/>
      <c r="D60" s="599"/>
      <c r="E60" s="622"/>
      <c r="F60" s="597"/>
      <c r="G60" s="608"/>
      <c r="H60" s="599"/>
      <c r="I60" s="622"/>
      <c r="J60" s="604"/>
      <c r="K60" s="603"/>
      <c r="L60" s="617"/>
      <c r="M60" s="617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608"/>
      <c r="D61" s="599"/>
      <c r="E61" s="622"/>
      <c r="F61" s="597"/>
      <c r="G61" s="608"/>
      <c r="H61" s="599"/>
      <c r="I61" s="622"/>
      <c r="J61" s="604"/>
      <c r="K61" s="603"/>
      <c r="L61" s="617"/>
      <c r="M61" s="617"/>
      <c r="N61" s="602"/>
    </row>
    <row r="62" spans="1:14" ht="29.65" customHeight="1" thickBot="1" x14ac:dyDescent="0.3">
      <c r="A62" s="54" t="s">
        <v>58</v>
      </c>
      <c r="B62" s="83">
        <f t="shared" si="0"/>
        <v>0</v>
      </c>
      <c r="C62" s="608"/>
      <c r="D62" s="599"/>
      <c r="E62" s="622"/>
      <c r="F62" s="597"/>
      <c r="G62" s="608"/>
      <c r="H62" s="599"/>
      <c r="I62" s="622"/>
      <c r="J62" s="604"/>
      <c r="K62" s="603"/>
      <c r="L62" s="617"/>
      <c r="M62" s="617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608"/>
      <c r="D63" s="599"/>
      <c r="E63" s="622"/>
      <c r="F63" s="597"/>
      <c r="G63" s="608"/>
      <c r="H63" s="599"/>
      <c r="I63" s="622"/>
      <c r="J63" s="604"/>
      <c r="K63" s="603"/>
      <c r="L63" s="617"/>
      <c r="M63" s="617"/>
      <c r="N63" s="602"/>
    </row>
    <row r="64" spans="1:14" ht="15.6" customHeight="1" thickBot="1" x14ac:dyDescent="0.3">
      <c r="A64" s="54" t="s">
        <v>60</v>
      </c>
      <c r="B64" s="83">
        <f t="shared" si="0"/>
        <v>1462</v>
      </c>
      <c r="C64" s="608"/>
      <c r="D64" s="535"/>
      <c r="E64" s="621"/>
      <c r="F64" s="597">
        <v>1462</v>
      </c>
      <c r="G64" s="608"/>
      <c r="H64" s="535">
        <v>2988</v>
      </c>
      <c r="I64" s="621"/>
      <c r="J64" s="604"/>
      <c r="K64" s="603"/>
      <c r="L64" s="617"/>
      <c r="M64" s="61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608"/>
      <c r="D65" s="599"/>
      <c r="E65" s="622"/>
      <c r="F65" s="597"/>
      <c r="G65" s="608"/>
      <c r="H65" s="599"/>
      <c r="I65" s="622"/>
      <c r="J65" s="604"/>
      <c r="K65" s="603"/>
      <c r="L65" s="617"/>
      <c r="M65" s="617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608"/>
      <c r="D66" s="599"/>
      <c r="E66" s="622"/>
      <c r="F66" s="597"/>
      <c r="G66" s="608"/>
      <c r="H66" s="599"/>
      <c r="I66" s="622"/>
      <c r="J66" s="604"/>
      <c r="K66" s="603"/>
      <c r="L66" s="617"/>
      <c r="M66" s="617"/>
      <c r="N66" s="602"/>
    </row>
    <row r="67" spans="1:14" s="22" customFormat="1" ht="16.5" thickBot="1" x14ac:dyDescent="0.3">
      <c r="A67" s="71" t="s">
        <v>63</v>
      </c>
      <c r="B67" s="83">
        <f t="shared" si="0"/>
        <v>1285</v>
      </c>
      <c r="C67" s="612"/>
      <c r="D67" s="535"/>
      <c r="E67" s="621"/>
      <c r="F67" s="558">
        <v>1285</v>
      </c>
      <c r="G67" s="612"/>
      <c r="H67" s="535">
        <v>1704</v>
      </c>
      <c r="I67" s="621"/>
      <c r="J67" s="594">
        <f t="shared" ref="J67" si="2">ROUND(((B67+G67)*4)+H67*9.4,2)</f>
        <v>21157.599999999999</v>
      </c>
      <c r="K67" s="555"/>
      <c r="L67" s="620"/>
      <c r="M67" s="620"/>
      <c r="N67" s="554"/>
    </row>
    <row r="68" spans="1:14" ht="16.5" thickBot="1" x14ac:dyDescent="0.3">
      <c r="A68" s="54" t="s">
        <v>64</v>
      </c>
      <c r="B68" s="83">
        <f t="shared" si="0"/>
        <v>3530</v>
      </c>
      <c r="C68" s="608"/>
      <c r="D68" s="599"/>
      <c r="E68" s="622"/>
      <c r="F68" s="597">
        <v>3530</v>
      </c>
      <c r="G68" s="608"/>
      <c r="H68" s="599">
        <v>1620</v>
      </c>
      <c r="I68" s="622"/>
      <c r="J68" s="604"/>
      <c r="K68" s="603"/>
      <c r="L68" s="617"/>
      <c r="M68" s="61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623"/>
      <c r="D69" s="624"/>
      <c r="E69" s="625"/>
      <c r="F69" s="626"/>
      <c r="G69" s="623"/>
      <c r="H69" s="624"/>
      <c r="I69" s="625"/>
      <c r="J69" s="563"/>
      <c r="K69" s="627"/>
      <c r="L69" s="628"/>
      <c r="M69" s="628"/>
      <c r="N69" s="629"/>
    </row>
    <row r="70" spans="1:14" ht="16.5" thickBot="1" x14ac:dyDescent="0.3">
      <c r="A70" s="65" t="s">
        <v>66</v>
      </c>
      <c r="B70" s="75">
        <f>SUM(B7:B69)</f>
        <v>33345</v>
      </c>
      <c r="C70" s="75">
        <f t="shared" ref="C70:N70" si="3">SUM(C7:C69)</f>
        <v>3328</v>
      </c>
      <c r="D70" s="75">
        <f t="shared" si="3"/>
        <v>3617</v>
      </c>
      <c r="E70" s="75">
        <f t="shared" si="3"/>
        <v>828</v>
      </c>
      <c r="F70" s="75">
        <f t="shared" si="3"/>
        <v>26400</v>
      </c>
      <c r="G70" s="75">
        <f t="shared" si="3"/>
        <v>1823</v>
      </c>
      <c r="H70" s="75">
        <f t="shared" si="3"/>
        <v>22100</v>
      </c>
      <c r="I70" s="75">
        <f t="shared" si="3"/>
        <v>0</v>
      </c>
      <c r="J70" s="178">
        <f t="shared" si="3"/>
        <v>21157.599999999999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73"/>
  <sheetViews>
    <sheetView topLeftCell="A46" zoomScale="70" zoomScaleNormal="70" workbookViewId="0">
      <selection activeCell="C77" sqref="C77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2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87</v>
      </c>
      <c r="B3" s="1"/>
      <c r="C3" s="1"/>
      <c r="D3" s="1"/>
      <c r="E3" s="1"/>
      <c r="F3" s="1"/>
    </row>
    <row r="4" spans="1:14" ht="19.5" customHeight="1" x14ac:dyDescent="0.25">
      <c r="A4" s="885" t="s">
        <v>0</v>
      </c>
      <c r="B4" s="894" t="s">
        <v>131</v>
      </c>
      <c r="C4" s="895"/>
      <c r="D4" s="895"/>
      <c r="E4" s="895"/>
      <c r="F4" s="896"/>
      <c r="G4" s="888" t="s">
        <v>1</v>
      </c>
      <c r="H4" s="888" t="s">
        <v>2</v>
      </c>
      <c r="I4" s="900" t="s">
        <v>166</v>
      </c>
      <c r="J4" s="891" t="s">
        <v>3</v>
      </c>
      <c r="K4" s="878" t="s">
        <v>153</v>
      </c>
      <c r="L4" s="878"/>
      <c r="M4" s="878"/>
      <c r="N4" s="879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102" t="s">
        <v>135</v>
      </c>
      <c r="L6" s="103" t="s">
        <v>2</v>
      </c>
      <c r="M6" s="102" t="s">
        <v>135</v>
      </c>
      <c r="N6" s="104" t="s">
        <v>2</v>
      </c>
    </row>
    <row r="7" spans="1:14" ht="16.5" thickBot="1" x14ac:dyDescent="0.3">
      <c r="A7" s="66" t="s">
        <v>4</v>
      </c>
      <c r="B7" s="83">
        <f t="shared" ref="B7:B69" si="0">C7+D7+F7</f>
        <v>633</v>
      </c>
      <c r="C7" s="763"/>
      <c r="D7" s="764"/>
      <c r="E7" s="765"/>
      <c r="F7" s="766">
        <v>633</v>
      </c>
      <c r="G7" s="763"/>
      <c r="H7" s="764">
        <v>1150</v>
      </c>
      <c r="I7" s="7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771"/>
      <c r="D8" s="528"/>
      <c r="E8" s="772"/>
      <c r="F8" s="597"/>
      <c r="G8" s="771"/>
      <c r="H8" s="528"/>
      <c r="I8" s="772"/>
      <c r="J8" s="604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771"/>
      <c r="D9" s="528"/>
      <c r="E9" s="772"/>
      <c r="F9" s="597"/>
      <c r="G9" s="771"/>
      <c r="H9" s="528"/>
      <c r="I9" s="772"/>
      <c r="J9" s="604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771"/>
      <c r="D10" s="528"/>
      <c r="E10" s="772"/>
      <c r="F10" s="597"/>
      <c r="G10" s="771"/>
      <c r="H10" s="528"/>
      <c r="I10" s="772"/>
      <c r="J10" s="604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771"/>
      <c r="D11" s="528"/>
      <c r="E11" s="772"/>
      <c r="F11" s="597"/>
      <c r="G11" s="771"/>
      <c r="H11" s="528"/>
      <c r="I11" s="772"/>
      <c r="J11" s="604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771"/>
      <c r="D12" s="528"/>
      <c r="E12" s="772"/>
      <c r="F12" s="597"/>
      <c r="G12" s="771"/>
      <c r="H12" s="528"/>
      <c r="I12" s="772"/>
      <c r="J12" s="604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771"/>
      <c r="D13" s="528"/>
      <c r="E13" s="772"/>
      <c r="F13" s="597"/>
      <c r="G13" s="771"/>
      <c r="H13" s="528"/>
      <c r="I13" s="772"/>
      <c r="J13" s="604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771"/>
      <c r="D14" s="528"/>
      <c r="E14" s="772"/>
      <c r="F14" s="597"/>
      <c r="G14" s="771"/>
      <c r="H14" s="528"/>
      <c r="I14" s="772"/>
      <c r="J14" s="604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771"/>
      <c r="D15" s="528"/>
      <c r="E15" s="772"/>
      <c r="F15" s="597"/>
      <c r="G15" s="771"/>
      <c r="H15" s="528"/>
      <c r="I15" s="772"/>
      <c r="J15" s="604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2574</v>
      </c>
      <c r="C16" s="771"/>
      <c r="D16" s="528"/>
      <c r="E16" s="772"/>
      <c r="F16" s="597">
        <v>2574</v>
      </c>
      <c r="G16" s="771">
        <v>40</v>
      </c>
      <c r="H16" s="528">
        <v>360</v>
      </c>
      <c r="I16" s="772"/>
      <c r="J16" s="604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771"/>
      <c r="D17" s="528"/>
      <c r="E17" s="772"/>
      <c r="F17" s="597"/>
      <c r="G17" s="771"/>
      <c r="H17" s="528"/>
      <c r="I17" s="772"/>
      <c r="J17" s="604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771"/>
      <c r="D18" s="528"/>
      <c r="E18" s="772"/>
      <c r="F18" s="597"/>
      <c r="G18" s="771"/>
      <c r="H18" s="528"/>
      <c r="I18" s="772"/>
      <c r="J18" s="604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771"/>
      <c r="D19" s="528"/>
      <c r="E19" s="772"/>
      <c r="F19" s="597"/>
      <c r="G19" s="771"/>
      <c r="H19" s="528"/>
      <c r="I19" s="772"/>
      <c r="J19" s="604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771"/>
      <c r="D20" s="528"/>
      <c r="E20" s="772"/>
      <c r="F20" s="597"/>
      <c r="G20" s="771"/>
      <c r="H20" s="528"/>
      <c r="I20" s="772"/>
      <c r="J20" s="604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1124</v>
      </c>
      <c r="C21" s="771"/>
      <c r="D21" s="528"/>
      <c r="E21" s="772"/>
      <c r="F21" s="597">
        <v>1124</v>
      </c>
      <c r="G21" s="771">
        <v>90</v>
      </c>
      <c r="H21" s="528">
        <v>960</v>
      </c>
      <c r="I21" s="772"/>
      <c r="J21" s="604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771"/>
      <c r="D22" s="528"/>
      <c r="E22" s="772"/>
      <c r="F22" s="597"/>
      <c r="G22" s="771"/>
      <c r="H22" s="528"/>
      <c r="I22" s="772"/>
      <c r="J22" s="604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771"/>
      <c r="D23" s="528"/>
      <c r="E23" s="772"/>
      <c r="F23" s="597"/>
      <c r="G23" s="771"/>
      <c r="H23" s="528"/>
      <c r="I23" s="772"/>
      <c r="J23" s="604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771"/>
      <c r="D24" s="528"/>
      <c r="E24" s="772"/>
      <c r="F24" s="597"/>
      <c r="G24" s="771"/>
      <c r="H24" s="528"/>
      <c r="I24" s="772"/>
      <c r="J24" s="604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3098</v>
      </c>
      <c r="C25" s="771">
        <v>290</v>
      </c>
      <c r="D25" s="528">
        <v>957</v>
      </c>
      <c r="E25" s="772">
        <v>285</v>
      </c>
      <c r="F25" s="597">
        <v>1851</v>
      </c>
      <c r="G25" s="771">
        <v>298</v>
      </c>
      <c r="H25" s="528">
        <v>1200</v>
      </c>
      <c r="I25" s="772"/>
      <c r="J25" s="604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771"/>
      <c r="D26" s="528"/>
      <c r="E26" s="772"/>
      <c r="F26" s="597"/>
      <c r="G26" s="771"/>
      <c r="H26" s="528">
        <v>50</v>
      </c>
      <c r="I26" s="772"/>
      <c r="J26" s="604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771"/>
      <c r="D27" s="528"/>
      <c r="E27" s="772"/>
      <c r="F27" s="597"/>
      <c r="G27" s="771"/>
      <c r="H27" s="528"/>
      <c r="I27" s="772"/>
      <c r="J27" s="604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771"/>
      <c r="D28" s="528"/>
      <c r="E28" s="772"/>
      <c r="F28" s="597"/>
      <c r="G28" s="771"/>
      <c r="H28" s="528"/>
      <c r="I28" s="772"/>
      <c r="J28" s="604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771"/>
      <c r="D29" s="528"/>
      <c r="E29" s="772"/>
      <c r="F29" s="597"/>
      <c r="G29" s="771"/>
      <c r="H29" s="528"/>
      <c r="I29" s="772"/>
      <c r="J29" s="604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771"/>
      <c r="D30" s="528"/>
      <c r="E30" s="772"/>
      <c r="F30" s="597"/>
      <c r="G30" s="771"/>
      <c r="H30" s="528"/>
      <c r="I30" s="772"/>
      <c r="J30" s="604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771"/>
      <c r="D31" s="528"/>
      <c r="E31" s="772"/>
      <c r="F31" s="597"/>
      <c r="G31" s="771"/>
      <c r="H31" s="528"/>
      <c r="I31" s="772"/>
      <c r="J31" s="604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771"/>
      <c r="D32" s="528"/>
      <c r="E32" s="772"/>
      <c r="F32" s="597"/>
      <c r="G32" s="771"/>
      <c r="H32" s="528"/>
      <c r="I32" s="772"/>
      <c r="J32" s="604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771"/>
      <c r="D33" s="528"/>
      <c r="E33" s="772"/>
      <c r="F33" s="597"/>
      <c r="G33" s="771"/>
      <c r="H33" s="528"/>
      <c r="I33" s="772"/>
      <c r="J33" s="604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771"/>
      <c r="D34" s="528"/>
      <c r="E34" s="772"/>
      <c r="F34" s="597"/>
      <c r="G34" s="771"/>
      <c r="H34" s="528"/>
      <c r="I34" s="772"/>
      <c r="J34" s="604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771"/>
      <c r="D35" s="528"/>
      <c r="E35" s="772"/>
      <c r="F35" s="597"/>
      <c r="G35" s="771"/>
      <c r="H35" s="528"/>
      <c r="I35" s="772"/>
      <c r="J35" s="604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82"/>
      <c r="D36" s="560"/>
      <c r="E36" s="783"/>
      <c r="F36" s="558"/>
      <c r="G36" s="782"/>
      <c r="H36" s="560"/>
      <c r="I36" s="783"/>
      <c r="J36" s="594"/>
      <c r="K36" s="555"/>
      <c r="L36" s="774"/>
      <c r="M36" s="774"/>
      <c r="N36" s="554"/>
    </row>
    <row r="37" spans="1:14" ht="15.6" customHeight="1" thickBot="1" x14ac:dyDescent="0.3">
      <c r="A37" s="54" t="s">
        <v>34</v>
      </c>
      <c r="B37" s="83">
        <f t="shared" si="0"/>
        <v>1124</v>
      </c>
      <c r="C37" s="771"/>
      <c r="D37" s="528"/>
      <c r="E37" s="772"/>
      <c r="F37" s="597">
        <v>1124</v>
      </c>
      <c r="G37" s="771">
        <v>90</v>
      </c>
      <c r="H37" s="528">
        <v>960</v>
      </c>
      <c r="I37" s="772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771"/>
      <c r="D38" s="528"/>
      <c r="E38" s="772"/>
      <c r="F38" s="597"/>
      <c r="G38" s="771"/>
      <c r="H38" s="528"/>
      <c r="I38" s="772"/>
      <c r="J38" s="604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1124</v>
      </c>
      <c r="C39" s="771"/>
      <c r="D39" s="528"/>
      <c r="E39" s="772"/>
      <c r="F39" s="597">
        <v>1124</v>
      </c>
      <c r="G39" s="771">
        <v>90</v>
      </c>
      <c r="H39" s="528">
        <v>960</v>
      </c>
      <c r="I39" s="772"/>
      <c r="J39" s="604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771"/>
      <c r="D40" s="528"/>
      <c r="E40" s="772"/>
      <c r="F40" s="597"/>
      <c r="G40" s="771"/>
      <c r="H40" s="528"/>
      <c r="I40" s="772"/>
      <c r="J40" s="604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3123</v>
      </c>
      <c r="C41" s="771">
        <v>1085</v>
      </c>
      <c r="D41" s="528">
        <v>20</v>
      </c>
      <c r="E41" s="772"/>
      <c r="F41" s="597">
        <v>2018</v>
      </c>
      <c r="G41" s="771">
        <v>283</v>
      </c>
      <c r="H41" s="528">
        <v>900</v>
      </c>
      <c r="I41" s="772"/>
      <c r="J41" s="604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771"/>
      <c r="D42" s="528"/>
      <c r="E42" s="772"/>
      <c r="F42" s="597"/>
      <c r="G42" s="771"/>
      <c r="H42" s="528"/>
      <c r="I42" s="772"/>
      <c r="J42" s="604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771"/>
      <c r="D43" s="528"/>
      <c r="E43" s="772"/>
      <c r="F43" s="597"/>
      <c r="G43" s="771"/>
      <c r="H43" s="528"/>
      <c r="I43" s="772"/>
      <c r="J43" s="604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771"/>
      <c r="D44" s="528"/>
      <c r="E44" s="772"/>
      <c r="F44" s="597"/>
      <c r="G44" s="771"/>
      <c r="H44" s="528"/>
      <c r="I44" s="772"/>
      <c r="J44" s="604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771"/>
      <c r="D45" s="528"/>
      <c r="E45" s="772"/>
      <c r="F45" s="597"/>
      <c r="G45" s="771"/>
      <c r="H45" s="528"/>
      <c r="I45" s="772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771"/>
      <c r="D46" s="528"/>
      <c r="E46" s="772"/>
      <c r="F46" s="597"/>
      <c r="G46" s="771"/>
      <c r="H46" s="528"/>
      <c r="I46" s="772"/>
      <c r="J46" s="604"/>
      <c r="K46" s="603"/>
      <c r="L46" s="773"/>
      <c r="M46" s="773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776"/>
      <c r="D47" s="532"/>
      <c r="E47" s="777"/>
      <c r="F47" s="597"/>
      <c r="G47" s="776"/>
      <c r="H47" s="532"/>
      <c r="I47" s="777"/>
      <c r="J47" s="604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76"/>
      <c r="D48" s="532"/>
      <c r="E48" s="777"/>
      <c r="F48" s="597"/>
      <c r="G48" s="776"/>
      <c r="H48" s="532"/>
      <c r="I48" s="777"/>
      <c r="J48" s="604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771"/>
      <c r="D49" s="528"/>
      <c r="E49" s="772"/>
      <c r="F49" s="597"/>
      <c r="G49" s="771"/>
      <c r="H49" s="528"/>
      <c r="I49" s="772"/>
      <c r="J49" s="604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771"/>
      <c r="D50" s="528"/>
      <c r="E50" s="772"/>
      <c r="F50" s="597"/>
      <c r="G50" s="771"/>
      <c r="H50" s="528"/>
      <c r="I50" s="772"/>
      <c r="J50" s="604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771"/>
      <c r="D51" s="528"/>
      <c r="E51" s="772"/>
      <c r="F51" s="597"/>
      <c r="G51" s="771"/>
      <c r="H51" s="528"/>
      <c r="I51" s="772"/>
      <c r="J51" s="604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782"/>
      <c r="D52" s="560"/>
      <c r="E52" s="783"/>
      <c r="F52" s="558"/>
      <c r="G52" s="782"/>
      <c r="H52" s="560"/>
      <c r="I52" s="783"/>
      <c r="J52" s="594">
        <f t="shared" ref="J52:J55" si="1">ROUND(((B52+G52)*4)+H52*9.4,2)</f>
        <v>0</v>
      </c>
      <c r="K52" s="555"/>
      <c r="L52" s="774"/>
      <c r="M52" s="774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784"/>
      <c r="D53" s="535"/>
      <c r="E53" s="780"/>
      <c r="F53" s="558"/>
      <c r="G53" s="784"/>
      <c r="H53" s="535"/>
      <c r="I53" s="780"/>
      <c r="J53" s="594">
        <f t="shared" si="1"/>
        <v>0</v>
      </c>
      <c r="K53" s="555"/>
      <c r="L53" s="774"/>
      <c r="M53" s="774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784"/>
      <c r="D54" s="535"/>
      <c r="E54" s="780"/>
      <c r="F54" s="558"/>
      <c r="G54" s="784"/>
      <c r="H54" s="535"/>
      <c r="I54" s="780"/>
      <c r="J54" s="594">
        <f t="shared" si="1"/>
        <v>0</v>
      </c>
      <c r="K54" s="555"/>
      <c r="L54" s="774"/>
      <c r="M54" s="774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784"/>
      <c r="D55" s="535"/>
      <c r="E55" s="780"/>
      <c r="F55" s="558"/>
      <c r="G55" s="784"/>
      <c r="H55" s="535"/>
      <c r="I55" s="780"/>
      <c r="J55" s="594">
        <f t="shared" si="1"/>
        <v>0</v>
      </c>
      <c r="K55" s="555"/>
      <c r="L55" s="774"/>
      <c r="M55" s="774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778"/>
      <c r="D56" s="599"/>
      <c r="E56" s="779"/>
      <c r="F56" s="597"/>
      <c r="G56" s="778"/>
      <c r="H56" s="599"/>
      <c r="I56" s="779"/>
      <c r="J56" s="604"/>
      <c r="K56" s="603"/>
      <c r="L56" s="773"/>
      <c r="M56" s="773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778"/>
      <c r="D57" s="599"/>
      <c r="E57" s="779"/>
      <c r="F57" s="597"/>
      <c r="G57" s="778"/>
      <c r="H57" s="599"/>
      <c r="I57" s="779"/>
      <c r="J57" s="604"/>
      <c r="K57" s="603"/>
      <c r="L57" s="773"/>
      <c r="M57" s="773"/>
      <c r="N57" s="602"/>
    </row>
    <row r="58" spans="1:14" ht="16.5" thickBot="1" x14ac:dyDescent="0.3">
      <c r="A58" s="54" t="s">
        <v>54</v>
      </c>
      <c r="B58" s="83">
        <f t="shared" si="0"/>
        <v>2376</v>
      </c>
      <c r="C58" s="778">
        <v>140</v>
      </c>
      <c r="D58" s="599">
        <v>470</v>
      </c>
      <c r="E58" s="779">
        <v>140</v>
      </c>
      <c r="F58" s="597">
        <v>1766</v>
      </c>
      <c r="G58" s="778">
        <v>148</v>
      </c>
      <c r="H58" s="599">
        <v>600</v>
      </c>
      <c r="I58" s="779"/>
      <c r="J58" s="604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778"/>
      <c r="D59" s="599"/>
      <c r="E59" s="779"/>
      <c r="F59" s="597"/>
      <c r="G59" s="778"/>
      <c r="H59" s="599"/>
      <c r="I59" s="779"/>
      <c r="J59" s="604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778"/>
      <c r="D60" s="599"/>
      <c r="E60" s="779"/>
      <c r="F60" s="597"/>
      <c r="G60" s="778"/>
      <c r="H60" s="599"/>
      <c r="I60" s="779"/>
      <c r="J60" s="604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778"/>
      <c r="D61" s="599"/>
      <c r="E61" s="779"/>
      <c r="F61" s="597"/>
      <c r="G61" s="778"/>
      <c r="H61" s="599"/>
      <c r="I61" s="779"/>
      <c r="J61" s="604"/>
      <c r="K61" s="603"/>
      <c r="L61" s="773"/>
      <c r="M61" s="773"/>
      <c r="N61" s="602"/>
    </row>
    <row r="62" spans="1:14" ht="35.25" customHeight="1" thickBot="1" x14ac:dyDescent="0.3">
      <c r="A62" s="54" t="s">
        <v>58</v>
      </c>
      <c r="B62" s="83">
        <f t="shared" si="0"/>
        <v>0</v>
      </c>
      <c r="C62" s="778"/>
      <c r="D62" s="599"/>
      <c r="E62" s="779"/>
      <c r="F62" s="597"/>
      <c r="G62" s="778"/>
      <c r="H62" s="599"/>
      <c r="I62" s="779"/>
      <c r="J62" s="604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778"/>
      <c r="D63" s="599"/>
      <c r="E63" s="779"/>
      <c r="F63" s="597"/>
      <c r="G63" s="778"/>
      <c r="H63" s="599"/>
      <c r="I63" s="779"/>
      <c r="J63" s="604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207</v>
      </c>
      <c r="C64" s="778"/>
      <c r="D64" s="535"/>
      <c r="E64" s="780"/>
      <c r="F64" s="597">
        <v>207</v>
      </c>
      <c r="G64" s="778">
        <v>24</v>
      </c>
      <c r="H64" s="535">
        <v>300</v>
      </c>
      <c r="I64" s="780"/>
      <c r="J64" s="604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778"/>
      <c r="D65" s="599"/>
      <c r="E65" s="779"/>
      <c r="F65" s="597"/>
      <c r="G65" s="778"/>
      <c r="H65" s="599"/>
      <c r="I65" s="779"/>
      <c r="J65" s="604"/>
      <c r="K65" s="603"/>
      <c r="L65" s="773"/>
      <c r="M65" s="773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778"/>
      <c r="D66" s="599"/>
      <c r="E66" s="779"/>
      <c r="F66" s="597"/>
      <c r="G66" s="778"/>
      <c r="H66" s="599"/>
      <c r="I66" s="779"/>
      <c r="J66" s="604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784"/>
      <c r="D67" s="535"/>
      <c r="E67" s="780"/>
      <c r="F67" s="558"/>
      <c r="G67" s="784"/>
      <c r="H67" s="535">
        <v>3966</v>
      </c>
      <c r="I67" s="780"/>
      <c r="J67" s="594">
        <f t="shared" ref="J67" si="2">ROUND(((B67+G67)*4)+H67*9.4,2)</f>
        <v>37280.400000000001</v>
      </c>
      <c r="K67" s="555"/>
      <c r="L67" s="774"/>
      <c r="M67" s="774"/>
      <c r="N67" s="554"/>
    </row>
    <row r="68" spans="1:14" ht="18" customHeight="1" thickBot="1" x14ac:dyDescent="0.3">
      <c r="A68" s="54" t="s">
        <v>64</v>
      </c>
      <c r="B68" s="83">
        <f t="shared" si="0"/>
        <v>1125</v>
      </c>
      <c r="C68" s="778"/>
      <c r="D68" s="599">
        <v>420</v>
      </c>
      <c r="E68" s="779">
        <v>0</v>
      </c>
      <c r="F68" s="597">
        <v>705</v>
      </c>
      <c r="G68" s="778">
        <v>830</v>
      </c>
      <c r="H68" s="599">
        <v>1283</v>
      </c>
      <c r="I68" s="779"/>
      <c r="J68" s="604"/>
      <c r="K68" s="603"/>
      <c r="L68" s="773"/>
      <c r="M68" s="773"/>
      <c r="N68" s="602"/>
    </row>
    <row r="69" spans="1:14" ht="21" customHeight="1" thickBot="1" x14ac:dyDescent="0.3">
      <c r="A69" s="55" t="s">
        <v>65</v>
      </c>
      <c r="B69" s="83">
        <f t="shared" si="0"/>
        <v>145</v>
      </c>
      <c r="C69" s="536"/>
      <c r="D69" s="537"/>
      <c r="E69" s="781"/>
      <c r="F69" s="597">
        <v>145</v>
      </c>
      <c r="G69" s="536"/>
      <c r="H69" s="537"/>
      <c r="I69" s="781"/>
      <c r="J69" s="563"/>
      <c r="K69" s="785"/>
      <c r="L69" s="786"/>
      <c r="M69" s="786"/>
      <c r="N69" s="787"/>
    </row>
    <row r="70" spans="1:14" ht="16.5" thickBot="1" x14ac:dyDescent="0.3">
      <c r="A70" s="65" t="s">
        <v>66</v>
      </c>
      <c r="B70" s="75">
        <f>SUM(B7:B69)</f>
        <v>16653</v>
      </c>
      <c r="C70" s="75">
        <f t="shared" ref="C70:N70" si="3">SUM(C7:C69)</f>
        <v>1515</v>
      </c>
      <c r="D70" s="75">
        <f t="shared" si="3"/>
        <v>1867</v>
      </c>
      <c r="E70" s="75">
        <f t="shared" si="3"/>
        <v>425</v>
      </c>
      <c r="F70" s="75">
        <f t="shared" si="3"/>
        <v>13271</v>
      </c>
      <c r="G70" s="75">
        <f t="shared" si="3"/>
        <v>1893</v>
      </c>
      <c r="H70" s="75">
        <f t="shared" si="3"/>
        <v>12689</v>
      </c>
      <c r="I70" s="75">
        <f t="shared" si="3"/>
        <v>0</v>
      </c>
      <c r="J70" s="178">
        <f t="shared" si="3"/>
        <v>37280.400000000001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903" t="s">
        <v>67</v>
      </c>
      <c r="B72" s="903"/>
      <c r="C72" s="16"/>
      <c r="D72" s="16"/>
      <c r="E72" s="16"/>
      <c r="F72" s="16"/>
    </row>
    <row r="73" spans="1:14" x14ac:dyDescent="0.25">
      <c r="A73" s="903"/>
      <c r="B73" s="903"/>
    </row>
  </sheetData>
  <mergeCells count="11">
    <mergeCell ref="K4:N4"/>
    <mergeCell ref="K5:L5"/>
    <mergeCell ref="M5:N5"/>
    <mergeCell ref="B1:J2"/>
    <mergeCell ref="A72:B73"/>
    <mergeCell ref="A4:A6"/>
    <mergeCell ref="G4:G6"/>
    <mergeCell ref="H4:H6"/>
    <mergeCell ref="J4:J6"/>
    <mergeCell ref="B4:F5"/>
    <mergeCell ref="I4:I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9" zoomScale="77" zoomScaleNormal="77" workbookViewId="0">
      <selection activeCell="F71" sqref="F71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1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88</v>
      </c>
      <c r="B3" s="1"/>
      <c r="C3" s="1"/>
      <c r="D3" s="1"/>
      <c r="E3" s="1"/>
      <c r="F3" s="1"/>
    </row>
    <row r="4" spans="1:14" ht="19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83">
        <f t="shared" ref="B7:B69" si="0">C7+D7+F7</f>
        <v>31894</v>
      </c>
      <c r="C7" s="382"/>
      <c r="D7" s="383"/>
      <c r="E7" s="415"/>
      <c r="F7" s="600">
        <v>31894</v>
      </c>
      <c r="G7" s="382">
        <v>82</v>
      </c>
      <c r="H7" s="383">
        <v>7064</v>
      </c>
      <c r="I7" s="565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655"/>
      <c r="D8" s="528"/>
      <c r="E8" s="656"/>
      <c r="F8" s="597"/>
      <c r="G8" s="655"/>
      <c r="H8" s="528"/>
      <c r="I8" s="656"/>
      <c r="J8" s="604"/>
      <c r="K8" s="603"/>
      <c r="L8" s="657"/>
      <c r="M8" s="657"/>
      <c r="N8" s="602"/>
    </row>
    <row r="9" spans="1:14" ht="16.5" thickBot="1" x14ac:dyDescent="0.3">
      <c r="A9" s="54" t="s">
        <v>6</v>
      </c>
      <c r="B9" s="76">
        <f t="shared" si="0"/>
        <v>0</v>
      </c>
      <c r="C9" s="655"/>
      <c r="D9" s="528"/>
      <c r="E9" s="656"/>
      <c r="F9" s="597"/>
      <c r="G9" s="655"/>
      <c r="H9" s="528"/>
      <c r="I9" s="656"/>
      <c r="J9" s="604"/>
      <c r="K9" s="603"/>
      <c r="L9" s="657"/>
      <c r="M9" s="657"/>
      <c r="N9" s="602"/>
    </row>
    <row r="10" spans="1:14" ht="16.5" thickBot="1" x14ac:dyDescent="0.3">
      <c r="A10" s="54" t="s">
        <v>7</v>
      </c>
      <c r="B10" s="83">
        <f t="shared" si="0"/>
        <v>0</v>
      </c>
      <c r="C10" s="655"/>
      <c r="D10" s="528"/>
      <c r="E10" s="656"/>
      <c r="F10" s="597"/>
      <c r="G10" s="655"/>
      <c r="H10" s="528"/>
      <c r="I10" s="656"/>
      <c r="J10" s="604"/>
      <c r="K10" s="603"/>
      <c r="L10" s="657"/>
      <c r="M10" s="657"/>
      <c r="N10" s="602"/>
    </row>
    <row r="11" spans="1:14" ht="16.5" thickBot="1" x14ac:dyDescent="0.3">
      <c r="A11" s="54" t="s">
        <v>8</v>
      </c>
      <c r="B11" s="83">
        <f t="shared" si="0"/>
        <v>1922</v>
      </c>
      <c r="C11" s="655"/>
      <c r="D11" s="528"/>
      <c r="E11" s="656"/>
      <c r="F11" s="597">
        <v>1922</v>
      </c>
      <c r="G11" s="655"/>
      <c r="H11" s="528">
        <v>1000</v>
      </c>
      <c r="I11" s="656"/>
      <c r="J11" s="604"/>
      <c r="K11" s="603"/>
      <c r="L11" s="657"/>
      <c r="M11" s="657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655"/>
      <c r="D12" s="528"/>
      <c r="E12" s="656"/>
      <c r="F12" s="597"/>
      <c r="G12" s="655"/>
      <c r="H12" s="528"/>
      <c r="I12" s="656"/>
      <c r="J12" s="604"/>
      <c r="K12" s="603"/>
      <c r="L12" s="657"/>
      <c r="M12" s="657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655"/>
      <c r="D13" s="528"/>
      <c r="E13" s="656"/>
      <c r="F13" s="597"/>
      <c r="G13" s="655"/>
      <c r="H13" s="528"/>
      <c r="I13" s="656"/>
      <c r="J13" s="604"/>
      <c r="K13" s="603"/>
      <c r="L13" s="657"/>
      <c r="M13" s="657"/>
      <c r="N13" s="602"/>
    </row>
    <row r="14" spans="1:14" ht="14.45" customHeight="1" thickBot="1" x14ac:dyDescent="0.3">
      <c r="A14" s="54" t="s">
        <v>11</v>
      </c>
      <c r="B14" s="83">
        <f t="shared" si="0"/>
        <v>3530</v>
      </c>
      <c r="C14" s="655"/>
      <c r="D14" s="528"/>
      <c r="E14" s="656"/>
      <c r="F14" s="597">
        <v>3530</v>
      </c>
      <c r="G14" s="655">
        <v>19</v>
      </c>
      <c r="H14" s="528">
        <v>789</v>
      </c>
      <c r="I14" s="656"/>
      <c r="J14" s="604"/>
      <c r="K14" s="603"/>
      <c r="L14" s="657"/>
      <c r="M14" s="657"/>
      <c r="N14" s="602"/>
    </row>
    <row r="15" spans="1:14" ht="16.5" thickBot="1" x14ac:dyDescent="0.3">
      <c r="A15" s="54" t="s">
        <v>12</v>
      </c>
      <c r="B15" s="83">
        <f t="shared" si="0"/>
        <v>221</v>
      </c>
      <c r="C15" s="655"/>
      <c r="D15" s="528"/>
      <c r="E15" s="656"/>
      <c r="F15" s="597">
        <v>221</v>
      </c>
      <c r="G15" s="655"/>
      <c r="H15" s="528">
        <v>330</v>
      </c>
      <c r="I15" s="656"/>
      <c r="J15" s="604"/>
      <c r="K15" s="603"/>
      <c r="L15" s="657"/>
      <c r="M15" s="657"/>
      <c r="N15" s="602"/>
    </row>
    <row r="16" spans="1:14" ht="16.5" thickBot="1" x14ac:dyDescent="0.3">
      <c r="A16" s="54" t="s">
        <v>13</v>
      </c>
      <c r="B16" s="83">
        <f t="shared" si="0"/>
        <v>4186</v>
      </c>
      <c r="C16" s="655"/>
      <c r="D16" s="528"/>
      <c r="E16" s="656"/>
      <c r="F16" s="597">
        <v>4186</v>
      </c>
      <c r="G16" s="655"/>
      <c r="H16" s="528">
        <v>5962</v>
      </c>
      <c r="I16" s="656"/>
      <c r="J16" s="604"/>
      <c r="K16" s="603"/>
      <c r="L16" s="657"/>
      <c r="M16" s="657"/>
      <c r="N16" s="602"/>
    </row>
    <row r="17" spans="1:14" ht="16.5" thickBot="1" x14ac:dyDescent="0.3">
      <c r="A17" s="54" t="s">
        <v>14</v>
      </c>
      <c r="B17" s="83">
        <f t="shared" si="0"/>
        <v>975</v>
      </c>
      <c r="C17" s="655"/>
      <c r="D17" s="528"/>
      <c r="E17" s="656"/>
      <c r="F17" s="597">
        <v>975</v>
      </c>
      <c r="G17" s="655"/>
      <c r="H17" s="528">
        <v>1600</v>
      </c>
      <c r="I17" s="656"/>
      <c r="J17" s="604"/>
      <c r="K17" s="603"/>
      <c r="L17" s="657"/>
      <c r="M17" s="657"/>
      <c r="N17" s="602"/>
    </row>
    <row r="18" spans="1:14" ht="16.5" thickBot="1" x14ac:dyDescent="0.3">
      <c r="A18" s="54" t="s">
        <v>15</v>
      </c>
      <c r="B18" s="83">
        <f t="shared" si="0"/>
        <v>5983</v>
      </c>
      <c r="C18" s="655"/>
      <c r="D18" s="528"/>
      <c r="E18" s="656"/>
      <c r="F18" s="597">
        <v>5983</v>
      </c>
      <c r="G18" s="655">
        <v>400</v>
      </c>
      <c r="H18" s="528">
        <v>2000</v>
      </c>
      <c r="I18" s="656"/>
      <c r="J18" s="604"/>
      <c r="K18" s="603"/>
      <c r="L18" s="657"/>
      <c r="M18" s="657"/>
      <c r="N18" s="602"/>
    </row>
    <row r="19" spans="1:14" ht="16.5" thickBot="1" x14ac:dyDescent="0.3">
      <c r="A19" s="54" t="s">
        <v>16</v>
      </c>
      <c r="B19" s="83">
        <f t="shared" si="0"/>
        <v>260</v>
      </c>
      <c r="C19" s="655"/>
      <c r="D19" s="528"/>
      <c r="E19" s="656"/>
      <c r="F19" s="597">
        <v>260</v>
      </c>
      <c r="G19" s="655"/>
      <c r="H19" s="528"/>
      <c r="I19" s="656"/>
      <c r="J19" s="604"/>
      <c r="K19" s="603"/>
      <c r="L19" s="657"/>
      <c r="M19" s="657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655"/>
      <c r="D20" s="528"/>
      <c r="E20" s="656"/>
      <c r="F20" s="597"/>
      <c r="G20" s="655"/>
      <c r="H20" s="528"/>
      <c r="I20" s="656"/>
      <c r="J20" s="604"/>
      <c r="K20" s="603"/>
      <c r="L20" s="657"/>
      <c r="M20" s="657"/>
      <c r="N20" s="602"/>
    </row>
    <row r="21" spans="1:14" ht="16.5" thickBot="1" x14ac:dyDescent="0.3">
      <c r="A21" s="54" t="s">
        <v>18</v>
      </c>
      <c r="B21" s="83">
        <f t="shared" si="0"/>
        <v>12971</v>
      </c>
      <c r="C21" s="655"/>
      <c r="D21" s="528"/>
      <c r="E21" s="656"/>
      <c r="F21" s="597">
        <v>12971</v>
      </c>
      <c r="G21" s="655">
        <v>1341</v>
      </c>
      <c r="H21" s="528">
        <v>6659</v>
      </c>
      <c r="I21" s="656"/>
      <c r="J21" s="604"/>
      <c r="K21" s="603"/>
      <c r="L21" s="657"/>
      <c r="M21" s="65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655"/>
      <c r="D22" s="528"/>
      <c r="E22" s="656"/>
      <c r="F22" s="597"/>
      <c r="G22" s="655"/>
      <c r="H22" s="528"/>
      <c r="I22" s="656"/>
      <c r="J22" s="604"/>
      <c r="K22" s="603"/>
      <c r="L22" s="657"/>
      <c r="M22" s="657"/>
      <c r="N22" s="602"/>
    </row>
    <row r="23" spans="1:14" ht="16.5" thickBot="1" x14ac:dyDescent="0.3">
      <c r="A23" s="54" t="s">
        <v>20</v>
      </c>
      <c r="B23" s="83">
        <f t="shared" si="0"/>
        <v>877</v>
      </c>
      <c r="C23" s="655"/>
      <c r="D23" s="528"/>
      <c r="E23" s="656"/>
      <c r="F23" s="597">
        <v>877</v>
      </c>
      <c r="G23" s="655"/>
      <c r="H23" s="528">
        <v>440</v>
      </c>
      <c r="I23" s="656"/>
      <c r="J23" s="604"/>
      <c r="K23" s="603"/>
      <c r="L23" s="657"/>
      <c r="M23" s="657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655"/>
      <c r="D24" s="528"/>
      <c r="E24" s="656"/>
      <c r="F24" s="597"/>
      <c r="G24" s="655"/>
      <c r="H24" s="528"/>
      <c r="I24" s="656"/>
      <c r="J24" s="604"/>
      <c r="K24" s="603"/>
      <c r="L24" s="657"/>
      <c r="M24" s="657"/>
      <c r="N24" s="602"/>
    </row>
    <row r="25" spans="1:14" ht="15.6" customHeight="1" thickBot="1" x14ac:dyDescent="0.3">
      <c r="A25" s="54" t="s">
        <v>22</v>
      </c>
      <c r="B25" s="83">
        <f t="shared" si="0"/>
        <v>11177</v>
      </c>
      <c r="C25" s="655">
        <v>300</v>
      </c>
      <c r="D25" s="528">
        <v>3780</v>
      </c>
      <c r="E25" s="656">
        <v>870</v>
      </c>
      <c r="F25" s="597">
        <v>7097</v>
      </c>
      <c r="G25" s="655">
        <f>100+2547</f>
        <v>2647</v>
      </c>
      <c r="H25" s="528">
        <f>64+7042</f>
        <v>7106</v>
      </c>
      <c r="I25" s="656"/>
      <c r="J25" s="604"/>
      <c r="K25" s="603"/>
      <c r="L25" s="657"/>
      <c r="M25" s="657"/>
      <c r="N25" s="602"/>
    </row>
    <row r="26" spans="1:14" ht="15.6" customHeight="1" thickBot="1" x14ac:dyDescent="0.3">
      <c r="A26" s="54" t="s">
        <v>23</v>
      </c>
      <c r="B26" s="83">
        <f t="shared" si="0"/>
        <v>7632</v>
      </c>
      <c r="C26" s="655"/>
      <c r="D26" s="528"/>
      <c r="E26" s="656"/>
      <c r="F26" s="597">
        <v>7632</v>
      </c>
      <c r="G26" s="655"/>
      <c r="H26" s="528">
        <v>1130</v>
      </c>
      <c r="I26" s="656"/>
      <c r="J26" s="604"/>
      <c r="K26" s="603"/>
      <c r="L26" s="657"/>
      <c r="M26" s="657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655"/>
      <c r="D27" s="528"/>
      <c r="E27" s="656"/>
      <c r="F27" s="597"/>
      <c r="G27" s="655"/>
      <c r="H27" s="528"/>
      <c r="I27" s="656"/>
      <c r="J27" s="604"/>
      <c r="K27" s="603"/>
      <c r="L27" s="657"/>
      <c r="M27" s="657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655"/>
      <c r="D28" s="528"/>
      <c r="E28" s="656"/>
      <c r="F28" s="597"/>
      <c r="G28" s="655"/>
      <c r="H28" s="528"/>
      <c r="I28" s="656"/>
      <c r="J28" s="604"/>
      <c r="K28" s="603"/>
      <c r="L28" s="657"/>
      <c r="M28" s="657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655"/>
      <c r="D29" s="528"/>
      <c r="E29" s="656"/>
      <c r="F29" s="597"/>
      <c r="G29" s="655"/>
      <c r="H29" s="528"/>
      <c r="I29" s="656"/>
      <c r="J29" s="604"/>
      <c r="K29" s="603"/>
      <c r="L29" s="657"/>
      <c r="M29" s="657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655"/>
      <c r="D30" s="528"/>
      <c r="E30" s="656"/>
      <c r="F30" s="597"/>
      <c r="G30" s="655"/>
      <c r="H30" s="528"/>
      <c r="I30" s="656"/>
      <c r="J30" s="604"/>
      <c r="K30" s="603"/>
      <c r="L30" s="657"/>
      <c r="M30" s="657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655"/>
      <c r="D31" s="528"/>
      <c r="E31" s="656"/>
      <c r="F31" s="597"/>
      <c r="G31" s="655"/>
      <c r="H31" s="528"/>
      <c r="I31" s="656"/>
      <c r="J31" s="604"/>
      <c r="K31" s="603"/>
      <c r="L31" s="657"/>
      <c r="M31" s="657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655"/>
      <c r="D32" s="528"/>
      <c r="E32" s="656"/>
      <c r="F32" s="597"/>
      <c r="G32" s="655"/>
      <c r="H32" s="528"/>
      <c r="I32" s="656"/>
      <c r="J32" s="604"/>
      <c r="K32" s="603"/>
      <c r="L32" s="657"/>
      <c r="M32" s="657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655"/>
      <c r="D33" s="528"/>
      <c r="E33" s="656"/>
      <c r="F33" s="597"/>
      <c r="G33" s="655"/>
      <c r="H33" s="528"/>
      <c r="I33" s="656"/>
      <c r="J33" s="604"/>
      <c r="K33" s="603"/>
      <c r="L33" s="657"/>
      <c r="M33" s="657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655"/>
      <c r="D34" s="528"/>
      <c r="E34" s="656"/>
      <c r="F34" s="597"/>
      <c r="G34" s="655"/>
      <c r="H34" s="528"/>
      <c r="I34" s="656"/>
      <c r="J34" s="604"/>
      <c r="K34" s="603"/>
      <c r="L34" s="657"/>
      <c r="M34" s="657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55"/>
      <c r="D35" s="528"/>
      <c r="E35" s="656"/>
      <c r="F35" s="597"/>
      <c r="G35" s="655"/>
      <c r="H35" s="528"/>
      <c r="I35" s="656"/>
      <c r="J35" s="604"/>
      <c r="K35" s="603"/>
      <c r="L35" s="657"/>
      <c r="M35" s="65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58"/>
      <c r="D36" s="528"/>
      <c r="E36" s="656"/>
      <c r="F36" s="597"/>
      <c r="G36" s="658"/>
      <c r="H36" s="560"/>
      <c r="I36" s="659"/>
      <c r="J36" s="594"/>
      <c r="K36" s="555"/>
      <c r="L36" s="660"/>
      <c r="M36" s="660"/>
      <c r="N36" s="554"/>
    </row>
    <row r="37" spans="1:14" ht="15.6" customHeight="1" thickBot="1" x14ac:dyDescent="0.3">
      <c r="A37" s="54" t="s">
        <v>34</v>
      </c>
      <c r="B37" s="83">
        <f t="shared" si="0"/>
        <v>6890</v>
      </c>
      <c r="C37" s="655"/>
      <c r="D37" s="528"/>
      <c r="E37" s="656"/>
      <c r="F37" s="597">
        <v>6890</v>
      </c>
      <c r="G37" s="655">
        <v>468</v>
      </c>
      <c r="H37" s="528">
        <v>4681</v>
      </c>
      <c r="I37" s="656"/>
      <c r="J37" s="594"/>
      <c r="K37" s="603"/>
      <c r="L37" s="657"/>
      <c r="M37" s="657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655"/>
      <c r="D38" s="528"/>
      <c r="E38" s="656"/>
      <c r="F38" s="597"/>
      <c r="G38" s="655"/>
      <c r="H38" s="528"/>
      <c r="I38" s="656"/>
      <c r="J38" s="604"/>
      <c r="K38" s="603"/>
      <c r="L38" s="657"/>
      <c r="M38" s="657"/>
      <c r="N38" s="602"/>
    </row>
    <row r="39" spans="1:14" ht="15.6" customHeight="1" thickBot="1" x14ac:dyDescent="0.3">
      <c r="A39" s="54" t="s">
        <v>36</v>
      </c>
      <c r="B39" s="83">
        <f t="shared" si="0"/>
        <v>23064</v>
      </c>
      <c r="C39" s="655"/>
      <c r="D39" s="528"/>
      <c r="E39" s="656"/>
      <c r="F39" s="597">
        <v>23064</v>
      </c>
      <c r="G39" s="655">
        <v>354</v>
      </c>
      <c r="H39" s="528">
        <v>4034</v>
      </c>
      <c r="I39" s="656"/>
      <c r="J39" s="604"/>
      <c r="K39" s="603"/>
      <c r="L39" s="657"/>
      <c r="M39" s="657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655"/>
      <c r="D40" s="528"/>
      <c r="E40" s="656"/>
      <c r="F40" s="597"/>
      <c r="G40" s="655"/>
      <c r="H40" s="528"/>
      <c r="I40" s="656"/>
      <c r="J40" s="604"/>
      <c r="K40" s="603"/>
      <c r="L40" s="657"/>
      <c r="M40" s="657"/>
      <c r="N40" s="602"/>
    </row>
    <row r="41" spans="1:14" ht="15.6" customHeight="1" thickBot="1" x14ac:dyDescent="0.3">
      <c r="A41" s="54" t="s">
        <v>38</v>
      </c>
      <c r="B41" s="83">
        <f t="shared" si="0"/>
        <v>85871</v>
      </c>
      <c r="C41" s="716">
        <v>22939</v>
      </c>
      <c r="D41" s="528">
        <v>28789</v>
      </c>
      <c r="E41" s="717">
        <v>6558</v>
      </c>
      <c r="F41" s="597">
        <v>34143</v>
      </c>
      <c r="G41" s="655">
        <f>200+6850</f>
        <v>7050</v>
      </c>
      <c r="H41" s="528">
        <f>100+20329</f>
        <v>20429</v>
      </c>
      <c r="I41" s="656"/>
      <c r="J41" s="604"/>
      <c r="K41" s="603"/>
      <c r="L41" s="657"/>
      <c r="M41" s="65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655"/>
      <c r="D42" s="528"/>
      <c r="E42" s="656"/>
      <c r="F42" s="597"/>
      <c r="G42" s="655"/>
      <c r="H42" s="528"/>
      <c r="I42" s="656"/>
      <c r="J42" s="604"/>
      <c r="K42" s="603"/>
      <c r="L42" s="657"/>
      <c r="M42" s="65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655"/>
      <c r="D43" s="528"/>
      <c r="E43" s="656"/>
      <c r="F43" s="597"/>
      <c r="G43" s="655"/>
      <c r="H43" s="528"/>
      <c r="I43" s="656"/>
      <c r="J43" s="604"/>
      <c r="K43" s="603"/>
      <c r="L43" s="657"/>
      <c r="M43" s="65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655"/>
      <c r="D44" s="528"/>
      <c r="E44" s="656"/>
      <c r="F44" s="597"/>
      <c r="G44" s="655"/>
      <c r="H44" s="528"/>
      <c r="I44" s="656"/>
      <c r="J44" s="604"/>
      <c r="K44" s="603"/>
      <c r="L44" s="657"/>
      <c r="M44" s="65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661"/>
      <c r="D45" s="579"/>
      <c r="E45" s="662"/>
      <c r="F45" s="577"/>
      <c r="G45" s="661"/>
      <c r="H45" s="579"/>
      <c r="I45" s="662"/>
      <c r="J45" s="595"/>
      <c r="K45" s="580"/>
      <c r="L45" s="663"/>
      <c r="M45" s="663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655"/>
      <c r="D46" s="528"/>
      <c r="E46" s="656"/>
      <c r="F46" s="597"/>
      <c r="G46" s="655"/>
      <c r="H46" s="528"/>
      <c r="I46" s="656"/>
      <c r="J46" s="604"/>
      <c r="K46" s="603"/>
      <c r="L46" s="657"/>
      <c r="M46" s="65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64"/>
      <c r="D47" s="532"/>
      <c r="E47" s="665"/>
      <c r="F47" s="597"/>
      <c r="G47" s="664"/>
      <c r="H47" s="532"/>
      <c r="I47" s="665"/>
      <c r="J47" s="604"/>
      <c r="K47" s="603"/>
      <c r="L47" s="657"/>
      <c r="M47" s="657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664"/>
      <c r="D48" s="532"/>
      <c r="E48" s="665"/>
      <c r="F48" s="597"/>
      <c r="G48" s="664"/>
      <c r="H48" s="532"/>
      <c r="I48" s="665"/>
      <c r="J48" s="604"/>
      <c r="K48" s="603"/>
      <c r="L48" s="657"/>
      <c r="M48" s="65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55"/>
      <c r="D49" s="528"/>
      <c r="E49" s="656"/>
      <c r="F49" s="597"/>
      <c r="G49" s="655"/>
      <c r="H49" s="528"/>
      <c r="I49" s="656"/>
      <c r="J49" s="604"/>
      <c r="K49" s="603"/>
      <c r="L49" s="657"/>
      <c r="M49" s="657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655"/>
      <c r="D50" s="528"/>
      <c r="E50" s="656"/>
      <c r="F50" s="597"/>
      <c r="G50" s="655"/>
      <c r="H50" s="528"/>
      <c r="I50" s="656"/>
      <c r="J50" s="604"/>
      <c r="K50" s="603"/>
      <c r="L50" s="657"/>
      <c r="M50" s="657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655"/>
      <c r="D51" s="528"/>
      <c r="E51" s="656"/>
      <c r="F51" s="597"/>
      <c r="G51" s="655"/>
      <c r="H51" s="528"/>
      <c r="I51" s="656"/>
      <c r="J51" s="604"/>
      <c r="K51" s="603"/>
      <c r="L51" s="657"/>
      <c r="M51" s="65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658"/>
      <c r="D52" s="528"/>
      <c r="E52" s="656"/>
      <c r="F52" s="597"/>
      <c r="G52" s="658"/>
      <c r="H52" s="560"/>
      <c r="I52" s="659"/>
      <c r="J52" s="594">
        <f t="shared" ref="J52:J55" si="1">ROUND(((B52+G52)*4)+H52*9.4,2)</f>
        <v>0</v>
      </c>
      <c r="K52" s="555"/>
      <c r="L52" s="660"/>
      <c r="M52" s="66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666"/>
      <c r="D53" s="599"/>
      <c r="E53" s="669"/>
      <c r="F53" s="597"/>
      <c r="G53" s="666"/>
      <c r="H53" s="535"/>
      <c r="I53" s="667"/>
      <c r="J53" s="594">
        <f t="shared" si="1"/>
        <v>0</v>
      </c>
      <c r="K53" s="555"/>
      <c r="L53" s="660"/>
      <c r="M53" s="66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666"/>
      <c r="D54" s="599"/>
      <c r="E54" s="669"/>
      <c r="F54" s="597"/>
      <c r="G54" s="666"/>
      <c r="H54" s="535">
        <v>8430</v>
      </c>
      <c r="I54" s="667"/>
      <c r="J54" s="594">
        <f>ROUND(((B54+G54)*4)+H54*9.4,2)</f>
        <v>79242</v>
      </c>
      <c r="K54" s="555"/>
      <c r="L54" s="660"/>
      <c r="M54" s="66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666"/>
      <c r="D55" s="599"/>
      <c r="E55" s="669"/>
      <c r="F55" s="597"/>
      <c r="G55" s="666"/>
      <c r="H55" s="535">
        <v>8450</v>
      </c>
      <c r="I55" s="667"/>
      <c r="J55" s="594">
        <f t="shared" si="1"/>
        <v>79430</v>
      </c>
      <c r="K55" s="555"/>
      <c r="L55" s="660"/>
      <c r="M55" s="66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668"/>
      <c r="D56" s="599"/>
      <c r="E56" s="669"/>
      <c r="F56" s="597"/>
      <c r="G56" s="668"/>
      <c r="H56" s="599"/>
      <c r="I56" s="669"/>
      <c r="J56" s="604"/>
      <c r="K56" s="603"/>
      <c r="L56" s="657"/>
      <c r="M56" s="657"/>
      <c r="N56" s="602"/>
    </row>
    <row r="57" spans="1:14" ht="16.5" thickBot="1" x14ac:dyDescent="0.3">
      <c r="A57" s="54" t="s">
        <v>53</v>
      </c>
      <c r="B57" s="83">
        <f t="shared" si="0"/>
        <v>10471</v>
      </c>
      <c r="C57" s="668"/>
      <c r="D57" s="599"/>
      <c r="E57" s="669"/>
      <c r="F57" s="597">
        <v>10471</v>
      </c>
      <c r="G57" s="668"/>
      <c r="H57" s="599">
        <v>700</v>
      </c>
      <c r="I57" s="669"/>
      <c r="J57" s="604"/>
      <c r="K57" s="603"/>
      <c r="L57" s="657"/>
      <c r="M57" s="657"/>
      <c r="N57" s="602"/>
    </row>
    <row r="58" spans="1:14" ht="16.5" thickBot="1" x14ac:dyDescent="0.3">
      <c r="A58" s="54" t="s">
        <v>54</v>
      </c>
      <c r="B58" s="83">
        <f t="shared" si="0"/>
        <v>30910</v>
      </c>
      <c r="C58" s="718">
        <v>1505</v>
      </c>
      <c r="D58" s="599"/>
      <c r="E58" s="669"/>
      <c r="F58" s="597">
        <v>29405</v>
      </c>
      <c r="G58" s="668">
        <f>211+14502</f>
        <v>14713</v>
      </c>
      <c r="H58" s="599">
        <f>37389+40-1130+100</f>
        <v>36399</v>
      </c>
      <c r="I58" s="669"/>
      <c r="J58" s="604"/>
      <c r="K58" s="603"/>
      <c r="L58" s="657"/>
      <c r="M58" s="65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68"/>
      <c r="D59" s="599"/>
      <c r="E59" s="669"/>
      <c r="F59" s="597"/>
      <c r="G59" s="668"/>
      <c r="H59" s="599"/>
      <c r="I59" s="669"/>
      <c r="J59" s="604"/>
      <c r="K59" s="603"/>
      <c r="L59" s="657"/>
      <c r="M59" s="65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668"/>
      <c r="D60" s="599"/>
      <c r="E60" s="669"/>
      <c r="F60" s="597"/>
      <c r="G60" s="668"/>
      <c r="H60" s="599"/>
      <c r="I60" s="669"/>
      <c r="J60" s="604"/>
      <c r="K60" s="603"/>
      <c r="L60" s="657"/>
      <c r="M60" s="657"/>
      <c r="N60" s="602"/>
    </row>
    <row r="61" spans="1:14" ht="15.6" customHeight="1" thickBot="1" x14ac:dyDescent="0.3">
      <c r="A61" s="54" t="s">
        <v>57</v>
      </c>
      <c r="B61" s="83">
        <f t="shared" si="0"/>
        <v>12837</v>
      </c>
      <c r="C61" s="668"/>
      <c r="D61" s="599"/>
      <c r="E61" s="669"/>
      <c r="F61" s="597">
        <v>12837</v>
      </c>
      <c r="G61" s="668">
        <f>2444+300</f>
        <v>2744</v>
      </c>
      <c r="H61" s="599">
        <v>7500</v>
      </c>
      <c r="I61" s="669"/>
      <c r="J61" s="604"/>
      <c r="K61" s="603"/>
      <c r="L61" s="657"/>
      <c r="M61" s="65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668"/>
      <c r="D62" s="599"/>
      <c r="E62" s="669"/>
      <c r="F62" s="597"/>
      <c r="G62" s="668"/>
      <c r="H62" s="599"/>
      <c r="I62" s="669"/>
      <c r="J62" s="604"/>
      <c r="K62" s="603"/>
      <c r="L62" s="657"/>
      <c r="M62" s="657"/>
      <c r="N62" s="602"/>
    </row>
    <row r="63" spans="1:14" ht="16.5" thickBot="1" x14ac:dyDescent="0.3">
      <c r="A63" s="54" t="s">
        <v>59</v>
      </c>
      <c r="B63" s="83">
        <f t="shared" si="0"/>
        <v>3399</v>
      </c>
      <c r="C63" s="668"/>
      <c r="D63" s="599"/>
      <c r="E63" s="669"/>
      <c r="F63" s="597">
        <v>3399</v>
      </c>
      <c r="G63" s="668">
        <v>25</v>
      </c>
      <c r="H63" s="599">
        <v>1234</v>
      </c>
      <c r="I63" s="669"/>
      <c r="J63" s="604"/>
      <c r="K63" s="603"/>
      <c r="L63" s="657"/>
      <c r="M63" s="657"/>
      <c r="N63" s="602"/>
    </row>
    <row r="64" spans="1:14" ht="15.6" customHeight="1" thickBot="1" x14ac:dyDescent="0.3">
      <c r="A64" s="54" t="s">
        <v>60</v>
      </c>
      <c r="B64" s="83">
        <f t="shared" si="0"/>
        <v>9653</v>
      </c>
      <c r="C64" s="668"/>
      <c r="D64" s="599"/>
      <c r="E64" s="669"/>
      <c r="F64" s="597">
        <v>9653</v>
      </c>
      <c r="G64" s="668">
        <v>1401</v>
      </c>
      <c r="H64" s="535">
        <v>9666</v>
      </c>
      <c r="I64" s="667"/>
      <c r="J64" s="604"/>
      <c r="K64" s="603"/>
      <c r="L64" s="657"/>
      <c r="M64" s="65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668"/>
      <c r="D65" s="599"/>
      <c r="E65" s="669"/>
      <c r="F65" s="597"/>
      <c r="G65" s="668"/>
      <c r="H65" s="599"/>
      <c r="I65" s="669"/>
      <c r="J65" s="604"/>
      <c r="K65" s="603"/>
      <c r="L65" s="657"/>
      <c r="M65" s="657"/>
      <c r="N65" s="602"/>
    </row>
    <row r="66" spans="1:14" ht="16.5" thickBot="1" x14ac:dyDescent="0.3">
      <c r="A66" s="54" t="s">
        <v>62</v>
      </c>
      <c r="B66" s="83">
        <f t="shared" si="0"/>
        <v>1064</v>
      </c>
      <c r="C66" s="668"/>
      <c r="D66" s="599"/>
      <c r="E66" s="669"/>
      <c r="F66" s="597">
        <v>1064</v>
      </c>
      <c r="G66" s="668">
        <v>21</v>
      </c>
      <c r="H66" s="599">
        <v>1452</v>
      </c>
      <c r="I66" s="669"/>
      <c r="J66" s="604"/>
      <c r="K66" s="603"/>
      <c r="L66" s="657"/>
      <c r="M66" s="657"/>
      <c r="N66" s="602"/>
    </row>
    <row r="67" spans="1:14" s="22" customFormat="1" ht="16.5" thickBot="1" x14ac:dyDescent="0.3">
      <c r="A67" s="71" t="s">
        <v>63</v>
      </c>
      <c r="B67" s="83">
        <f t="shared" si="0"/>
        <v>17531</v>
      </c>
      <c r="C67" s="666"/>
      <c r="D67" s="599"/>
      <c r="E67" s="669"/>
      <c r="F67" s="597">
        <v>17531</v>
      </c>
      <c r="G67" s="666"/>
      <c r="H67" s="666">
        <v>36272</v>
      </c>
      <c r="I67" s="667"/>
      <c r="J67" s="594">
        <f>ROUND(((B67+G67)*4)+H67*9.4,2)</f>
        <v>411080.8</v>
      </c>
      <c r="K67" s="555"/>
      <c r="L67" s="660"/>
      <c r="M67" s="660"/>
      <c r="N67" s="554"/>
    </row>
    <row r="68" spans="1:14" ht="16.5" thickBot="1" x14ac:dyDescent="0.3">
      <c r="A68" s="54" t="s">
        <v>64</v>
      </c>
      <c r="B68" s="83">
        <f t="shared" si="0"/>
        <v>13799</v>
      </c>
      <c r="C68" s="718">
        <v>1000</v>
      </c>
      <c r="D68" s="599"/>
      <c r="E68" s="669"/>
      <c r="F68" s="597">
        <v>12799</v>
      </c>
      <c r="G68" s="668">
        <f>500+44169</f>
        <v>44669</v>
      </c>
      <c r="H68" s="599">
        <f>10094+60+200</f>
        <v>10354</v>
      </c>
      <c r="I68" s="669"/>
      <c r="J68" s="604"/>
      <c r="K68" s="603"/>
      <c r="L68" s="657"/>
      <c r="M68" s="65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536"/>
      <c r="D69" s="537"/>
      <c r="E69" s="230"/>
      <c r="F69" s="164"/>
      <c r="G69" s="536"/>
      <c r="H69" s="537"/>
      <c r="I69" s="670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297117</v>
      </c>
      <c r="C70" s="75">
        <f t="shared" ref="C70:N70" si="2">SUM(C7:C69)</f>
        <v>25744</v>
      </c>
      <c r="D70" s="75">
        <f t="shared" si="2"/>
        <v>32569</v>
      </c>
      <c r="E70" s="75">
        <f t="shared" si="2"/>
        <v>7428</v>
      </c>
      <c r="F70" s="75">
        <f t="shared" si="2"/>
        <v>238804</v>
      </c>
      <c r="G70" s="75">
        <f t="shared" si="2"/>
        <v>75934</v>
      </c>
      <c r="H70" s="75">
        <f t="shared" si="2"/>
        <v>183681</v>
      </c>
      <c r="I70" s="75">
        <f t="shared" si="2"/>
        <v>0</v>
      </c>
      <c r="J70" s="180">
        <f t="shared" si="2"/>
        <v>569752.80000000005</v>
      </c>
      <c r="K70" s="75">
        <f t="shared" si="2"/>
        <v>0</v>
      </c>
      <c r="L70" s="75">
        <f t="shared" si="2"/>
        <v>0</v>
      </c>
      <c r="M70" s="75">
        <f t="shared" si="2"/>
        <v>0</v>
      </c>
      <c r="N70" s="170">
        <f t="shared" si="2"/>
        <v>0</v>
      </c>
    </row>
    <row r="71" spans="1:14" ht="22.9" customHeight="1" x14ac:dyDescent="0.25">
      <c r="A71" s="398"/>
      <c r="B71" s="400">
        <v>297117</v>
      </c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D71" sqref="D71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82</v>
      </c>
      <c r="B3" s="1"/>
      <c r="C3" s="1"/>
      <c r="D3" s="1"/>
      <c r="E3" s="1"/>
      <c r="F3" s="1"/>
    </row>
    <row r="4" spans="1:14" ht="19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2745</v>
      </c>
      <c r="C7" s="539"/>
      <c r="D7" s="462"/>
      <c r="E7" s="565"/>
      <c r="F7" s="538">
        <v>2745</v>
      </c>
      <c r="G7" s="539"/>
      <c r="H7" s="462">
        <v>1000</v>
      </c>
      <c r="I7" s="5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807"/>
      <c r="D8" s="528"/>
      <c r="E8" s="813"/>
      <c r="F8" s="597"/>
      <c r="G8" s="807"/>
      <c r="H8" s="528"/>
      <c r="I8" s="813"/>
      <c r="J8" s="811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807"/>
      <c r="D9" s="528"/>
      <c r="E9" s="813"/>
      <c r="F9" s="597"/>
      <c r="G9" s="807"/>
      <c r="H9" s="528"/>
      <c r="I9" s="813"/>
      <c r="J9" s="811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807"/>
      <c r="D10" s="528"/>
      <c r="E10" s="813"/>
      <c r="F10" s="597"/>
      <c r="G10" s="807"/>
      <c r="H10" s="528"/>
      <c r="I10" s="813"/>
      <c r="J10" s="811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807"/>
      <c r="D11" s="528"/>
      <c r="E11" s="813"/>
      <c r="F11" s="597"/>
      <c r="G11" s="807"/>
      <c r="H11" s="528"/>
      <c r="I11" s="813"/>
      <c r="J11" s="811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807"/>
      <c r="D12" s="528"/>
      <c r="E12" s="813"/>
      <c r="F12" s="597"/>
      <c r="G12" s="807"/>
      <c r="H12" s="528"/>
      <c r="I12" s="813"/>
      <c r="J12" s="811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807"/>
      <c r="D13" s="528"/>
      <c r="E13" s="813"/>
      <c r="F13" s="597"/>
      <c r="G13" s="807"/>
      <c r="H13" s="528"/>
      <c r="I13" s="813"/>
      <c r="J13" s="811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807"/>
      <c r="D14" s="528"/>
      <c r="E14" s="813"/>
      <c r="F14" s="597"/>
      <c r="G14" s="807"/>
      <c r="H14" s="528"/>
      <c r="I14" s="813"/>
      <c r="J14" s="811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807"/>
      <c r="D15" s="528"/>
      <c r="E15" s="813"/>
      <c r="F15" s="597"/>
      <c r="G15" s="807"/>
      <c r="H15" s="528"/>
      <c r="I15" s="813"/>
      <c r="J15" s="811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728</v>
      </c>
      <c r="C16" s="807"/>
      <c r="D16" s="528"/>
      <c r="E16" s="813"/>
      <c r="F16" s="597">
        <v>728</v>
      </c>
      <c r="G16" s="807"/>
      <c r="H16" s="528">
        <v>450</v>
      </c>
      <c r="I16" s="813"/>
      <c r="J16" s="811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807"/>
      <c r="D17" s="528"/>
      <c r="E17" s="813"/>
      <c r="F17" s="597"/>
      <c r="G17" s="807"/>
      <c r="H17" s="528"/>
      <c r="I17" s="813"/>
      <c r="J17" s="811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807"/>
      <c r="D18" s="528"/>
      <c r="E18" s="813"/>
      <c r="F18" s="597"/>
      <c r="G18" s="807"/>
      <c r="H18" s="528"/>
      <c r="I18" s="813"/>
      <c r="J18" s="811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807"/>
      <c r="D19" s="528"/>
      <c r="E19" s="813"/>
      <c r="F19" s="597"/>
      <c r="G19" s="807"/>
      <c r="H19" s="528"/>
      <c r="I19" s="813"/>
      <c r="J19" s="811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807"/>
      <c r="D20" s="528"/>
      <c r="E20" s="813"/>
      <c r="F20" s="597"/>
      <c r="G20" s="807"/>
      <c r="H20" s="528"/>
      <c r="I20" s="813"/>
      <c r="J20" s="811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0</v>
      </c>
      <c r="C21" s="807"/>
      <c r="D21" s="528"/>
      <c r="E21" s="813"/>
      <c r="F21" s="597"/>
      <c r="G21" s="807"/>
      <c r="H21" s="528"/>
      <c r="I21" s="813"/>
      <c r="J21" s="811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807"/>
      <c r="D22" s="528"/>
      <c r="E22" s="813"/>
      <c r="F22" s="597"/>
      <c r="G22" s="807"/>
      <c r="H22" s="528"/>
      <c r="I22" s="813"/>
      <c r="J22" s="811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807"/>
      <c r="D23" s="528"/>
      <c r="E23" s="813"/>
      <c r="F23" s="597"/>
      <c r="G23" s="807"/>
      <c r="H23" s="528"/>
      <c r="I23" s="813"/>
      <c r="J23" s="811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807"/>
      <c r="D24" s="528"/>
      <c r="E24" s="813"/>
      <c r="F24" s="597"/>
      <c r="G24" s="807"/>
      <c r="H24" s="528"/>
      <c r="I24" s="813"/>
      <c r="J24" s="811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4103</v>
      </c>
      <c r="C25" s="807">
        <v>588</v>
      </c>
      <c r="D25" s="528">
        <v>600</v>
      </c>
      <c r="E25" s="813">
        <v>100</v>
      </c>
      <c r="F25" s="597">
        <v>2915</v>
      </c>
      <c r="G25" s="807">
        <v>300</v>
      </c>
      <c r="H25" s="528">
        <v>2500</v>
      </c>
      <c r="I25" s="813"/>
      <c r="J25" s="811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807"/>
      <c r="D26" s="528"/>
      <c r="E26" s="813"/>
      <c r="F26" s="597"/>
      <c r="G26" s="807"/>
      <c r="H26" s="528"/>
      <c r="I26" s="813"/>
      <c r="J26" s="811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807"/>
      <c r="D27" s="528"/>
      <c r="E27" s="813"/>
      <c r="F27" s="597"/>
      <c r="G27" s="807"/>
      <c r="H27" s="528"/>
      <c r="I27" s="813"/>
      <c r="J27" s="811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807"/>
      <c r="D28" s="528"/>
      <c r="E28" s="813"/>
      <c r="F28" s="597"/>
      <c r="G28" s="807"/>
      <c r="H28" s="528"/>
      <c r="I28" s="813"/>
      <c r="J28" s="811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807"/>
      <c r="D29" s="528"/>
      <c r="E29" s="813"/>
      <c r="F29" s="597"/>
      <c r="G29" s="807"/>
      <c r="H29" s="528"/>
      <c r="I29" s="813"/>
      <c r="J29" s="811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807"/>
      <c r="D30" s="528"/>
      <c r="E30" s="813"/>
      <c r="F30" s="597"/>
      <c r="G30" s="807"/>
      <c r="H30" s="528"/>
      <c r="I30" s="813"/>
      <c r="J30" s="811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807"/>
      <c r="D31" s="528"/>
      <c r="E31" s="813"/>
      <c r="F31" s="597"/>
      <c r="G31" s="807"/>
      <c r="H31" s="528"/>
      <c r="I31" s="813"/>
      <c r="J31" s="811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807"/>
      <c r="D32" s="528"/>
      <c r="E32" s="813"/>
      <c r="F32" s="597"/>
      <c r="G32" s="807"/>
      <c r="H32" s="528"/>
      <c r="I32" s="813"/>
      <c r="J32" s="811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807"/>
      <c r="D33" s="528"/>
      <c r="E33" s="813"/>
      <c r="F33" s="597"/>
      <c r="G33" s="807"/>
      <c r="H33" s="528"/>
      <c r="I33" s="813"/>
      <c r="J33" s="811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807"/>
      <c r="D34" s="528"/>
      <c r="E34" s="813"/>
      <c r="F34" s="597"/>
      <c r="G34" s="807"/>
      <c r="H34" s="528"/>
      <c r="I34" s="813"/>
      <c r="J34" s="811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807"/>
      <c r="D35" s="528"/>
      <c r="E35" s="813"/>
      <c r="F35" s="597"/>
      <c r="G35" s="807"/>
      <c r="H35" s="528"/>
      <c r="I35" s="813"/>
      <c r="J35" s="811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804"/>
      <c r="D36" s="560"/>
      <c r="E36" s="821"/>
      <c r="F36" s="558"/>
      <c r="G36" s="804"/>
      <c r="H36" s="560"/>
      <c r="I36" s="821"/>
      <c r="J36" s="594"/>
      <c r="K36" s="555"/>
      <c r="L36" s="774"/>
      <c r="M36" s="774"/>
      <c r="N36" s="554"/>
    </row>
    <row r="37" spans="1:14" ht="15.6" customHeight="1" thickBot="1" x14ac:dyDescent="0.3">
      <c r="A37" s="54" t="s">
        <v>34</v>
      </c>
      <c r="B37" s="83">
        <f t="shared" si="0"/>
        <v>1600</v>
      </c>
      <c r="C37" s="807"/>
      <c r="D37" s="528"/>
      <c r="E37" s="813"/>
      <c r="F37" s="597">
        <v>1600</v>
      </c>
      <c r="G37" s="807">
        <v>10</v>
      </c>
      <c r="H37" s="528">
        <v>800</v>
      </c>
      <c r="I37" s="813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807"/>
      <c r="D38" s="528"/>
      <c r="E38" s="813"/>
      <c r="F38" s="597"/>
      <c r="G38" s="807"/>
      <c r="H38" s="528"/>
      <c r="I38" s="813"/>
      <c r="J38" s="811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2200</v>
      </c>
      <c r="C39" s="807"/>
      <c r="D39" s="528"/>
      <c r="E39" s="813"/>
      <c r="F39" s="597">
        <v>2200</v>
      </c>
      <c r="G39" s="807"/>
      <c r="H39" s="528">
        <v>200</v>
      </c>
      <c r="I39" s="813"/>
      <c r="J39" s="811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807"/>
      <c r="D40" s="528"/>
      <c r="E40" s="813"/>
      <c r="F40" s="597"/>
      <c r="G40" s="807"/>
      <c r="H40" s="528"/>
      <c r="I40" s="813"/>
      <c r="J40" s="811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6624</v>
      </c>
      <c r="C41" s="807">
        <v>2349</v>
      </c>
      <c r="D41" s="528">
        <v>38</v>
      </c>
      <c r="E41" s="813"/>
      <c r="F41" s="597">
        <v>4237</v>
      </c>
      <c r="G41" s="807">
        <v>300</v>
      </c>
      <c r="H41" s="528">
        <v>2700</v>
      </c>
      <c r="I41" s="813"/>
      <c r="J41" s="811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807"/>
      <c r="D42" s="528"/>
      <c r="E42" s="813"/>
      <c r="F42" s="597"/>
      <c r="G42" s="807"/>
      <c r="H42" s="528"/>
      <c r="I42" s="813"/>
      <c r="J42" s="811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807"/>
      <c r="D43" s="528"/>
      <c r="E43" s="813"/>
      <c r="F43" s="597"/>
      <c r="G43" s="807"/>
      <c r="H43" s="528"/>
      <c r="I43" s="813"/>
      <c r="J43" s="811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807"/>
      <c r="D44" s="528"/>
      <c r="E44" s="813"/>
      <c r="F44" s="597"/>
      <c r="G44" s="807"/>
      <c r="H44" s="528"/>
      <c r="I44" s="813"/>
      <c r="J44" s="811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824"/>
      <c r="D45" s="579"/>
      <c r="E45" s="825"/>
      <c r="F45" s="577"/>
      <c r="G45" s="824"/>
      <c r="H45" s="579"/>
      <c r="I45" s="825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807"/>
      <c r="D46" s="528"/>
      <c r="E46" s="813"/>
      <c r="F46" s="597"/>
      <c r="G46" s="807"/>
      <c r="H46" s="528"/>
      <c r="I46" s="813"/>
      <c r="J46" s="811"/>
      <c r="K46" s="603"/>
      <c r="L46" s="773"/>
      <c r="M46" s="773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796"/>
      <c r="D47" s="532"/>
      <c r="E47" s="815"/>
      <c r="F47" s="597"/>
      <c r="G47" s="796"/>
      <c r="H47" s="532"/>
      <c r="I47" s="815"/>
      <c r="J47" s="811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96"/>
      <c r="D48" s="532"/>
      <c r="E48" s="815"/>
      <c r="F48" s="597"/>
      <c r="G48" s="796"/>
      <c r="H48" s="532"/>
      <c r="I48" s="815"/>
      <c r="J48" s="811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807"/>
      <c r="D49" s="528"/>
      <c r="E49" s="813"/>
      <c r="F49" s="597"/>
      <c r="G49" s="807"/>
      <c r="H49" s="528"/>
      <c r="I49" s="813"/>
      <c r="J49" s="811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807"/>
      <c r="D50" s="528"/>
      <c r="E50" s="813"/>
      <c r="F50" s="597"/>
      <c r="G50" s="807"/>
      <c r="H50" s="528"/>
      <c r="I50" s="813"/>
      <c r="J50" s="811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807"/>
      <c r="D51" s="528"/>
      <c r="E51" s="813"/>
      <c r="F51" s="597"/>
      <c r="G51" s="807"/>
      <c r="H51" s="528"/>
      <c r="I51" s="813"/>
      <c r="J51" s="811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804"/>
      <c r="D52" s="560"/>
      <c r="E52" s="821"/>
      <c r="F52" s="558"/>
      <c r="G52" s="804"/>
      <c r="H52" s="560"/>
      <c r="I52" s="821"/>
      <c r="J52" s="594">
        <f t="shared" ref="J52:J55" si="1">ROUND(((B52+G52)*4)+H52*9.4,2)</f>
        <v>0</v>
      </c>
      <c r="K52" s="555"/>
      <c r="L52" s="774"/>
      <c r="M52" s="774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5"/>
      <c r="D53" s="810"/>
      <c r="E53" s="820"/>
      <c r="F53" s="558"/>
      <c r="G53" s="805"/>
      <c r="H53" s="810"/>
      <c r="I53" s="820"/>
      <c r="J53" s="594">
        <f t="shared" si="1"/>
        <v>0</v>
      </c>
      <c r="K53" s="555"/>
      <c r="L53" s="774"/>
      <c r="M53" s="774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5"/>
      <c r="D54" s="810"/>
      <c r="E54" s="820"/>
      <c r="F54" s="558"/>
      <c r="G54" s="805"/>
      <c r="H54" s="810"/>
      <c r="I54" s="820"/>
      <c r="J54" s="594">
        <f t="shared" si="1"/>
        <v>0</v>
      </c>
      <c r="K54" s="555"/>
      <c r="L54" s="774"/>
      <c r="M54" s="774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5"/>
      <c r="D55" s="810"/>
      <c r="E55" s="820"/>
      <c r="F55" s="558"/>
      <c r="G55" s="805"/>
      <c r="H55" s="810"/>
      <c r="I55" s="820"/>
      <c r="J55" s="594">
        <f t="shared" si="1"/>
        <v>0</v>
      </c>
      <c r="K55" s="555"/>
      <c r="L55" s="774"/>
      <c r="M55" s="774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808"/>
      <c r="D56" s="809"/>
      <c r="E56" s="818"/>
      <c r="F56" s="597"/>
      <c r="G56" s="808"/>
      <c r="H56" s="809"/>
      <c r="I56" s="818"/>
      <c r="J56" s="811"/>
      <c r="K56" s="603"/>
      <c r="L56" s="773"/>
      <c r="M56" s="773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808"/>
      <c r="D57" s="809"/>
      <c r="E57" s="818"/>
      <c r="F57" s="597"/>
      <c r="G57" s="808"/>
      <c r="H57" s="809"/>
      <c r="I57" s="818"/>
      <c r="J57" s="811"/>
      <c r="K57" s="603"/>
      <c r="L57" s="773"/>
      <c r="M57" s="773"/>
      <c r="N57" s="602"/>
    </row>
    <row r="58" spans="1:14" ht="16.5" thickBot="1" x14ac:dyDescent="0.3">
      <c r="A58" s="54" t="s">
        <v>54</v>
      </c>
      <c r="B58" s="83">
        <f t="shared" si="0"/>
        <v>17949</v>
      </c>
      <c r="C58" s="808">
        <v>1290</v>
      </c>
      <c r="D58" s="809">
        <v>3420</v>
      </c>
      <c r="E58" s="818">
        <v>825</v>
      </c>
      <c r="F58" s="597">
        <v>13239</v>
      </c>
      <c r="G58" s="808">
        <v>910</v>
      </c>
      <c r="H58" s="809">
        <v>6500</v>
      </c>
      <c r="I58" s="818"/>
      <c r="J58" s="811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808"/>
      <c r="D59" s="809"/>
      <c r="E59" s="818"/>
      <c r="F59" s="597"/>
      <c r="G59" s="808"/>
      <c r="H59" s="809"/>
      <c r="I59" s="818"/>
      <c r="J59" s="811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808"/>
      <c r="D60" s="809"/>
      <c r="E60" s="818"/>
      <c r="F60" s="597"/>
      <c r="G60" s="808"/>
      <c r="H60" s="809"/>
      <c r="I60" s="818"/>
      <c r="J60" s="811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808"/>
      <c r="D61" s="809"/>
      <c r="E61" s="818"/>
      <c r="F61" s="597"/>
      <c r="G61" s="808"/>
      <c r="H61" s="809"/>
      <c r="I61" s="818"/>
      <c r="J61" s="811"/>
      <c r="K61" s="603"/>
      <c r="L61" s="773"/>
      <c r="M61" s="773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808"/>
      <c r="D62" s="809"/>
      <c r="E62" s="818"/>
      <c r="F62" s="597"/>
      <c r="G62" s="808"/>
      <c r="H62" s="809"/>
      <c r="I62" s="818"/>
      <c r="J62" s="811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808"/>
      <c r="D63" s="809"/>
      <c r="E63" s="818"/>
      <c r="F63" s="597"/>
      <c r="G63" s="808"/>
      <c r="H63" s="809"/>
      <c r="I63" s="818"/>
      <c r="J63" s="811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900</v>
      </c>
      <c r="C64" s="808"/>
      <c r="D64" s="810"/>
      <c r="E64" s="820"/>
      <c r="F64" s="597">
        <v>900</v>
      </c>
      <c r="G64" s="808">
        <v>10</v>
      </c>
      <c r="H64" s="810">
        <v>1500</v>
      </c>
      <c r="I64" s="820"/>
      <c r="J64" s="811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808"/>
      <c r="D65" s="809"/>
      <c r="E65" s="818"/>
      <c r="F65" s="597"/>
      <c r="G65" s="808"/>
      <c r="H65" s="809"/>
      <c r="I65" s="818"/>
      <c r="J65" s="811"/>
      <c r="K65" s="603"/>
      <c r="L65" s="773"/>
      <c r="M65" s="773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808"/>
      <c r="D66" s="809"/>
      <c r="E66" s="818"/>
      <c r="F66" s="597"/>
      <c r="G66" s="808"/>
      <c r="H66" s="809"/>
      <c r="I66" s="818"/>
      <c r="J66" s="811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400</v>
      </c>
      <c r="C67" s="805"/>
      <c r="D67" s="810"/>
      <c r="E67" s="820"/>
      <c r="F67" s="558">
        <v>400</v>
      </c>
      <c r="G67" s="805"/>
      <c r="H67" s="810">
        <v>6100</v>
      </c>
      <c r="I67" s="820"/>
      <c r="J67" s="594">
        <f t="shared" ref="J67" si="2">ROUND(((B67+G67)*4)+H67*9.4,2)</f>
        <v>58940</v>
      </c>
      <c r="K67" s="555"/>
      <c r="L67" s="774"/>
      <c r="M67" s="774"/>
      <c r="N67" s="554"/>
    </row>
    <row r="68" spans="1:14" ht="16.5" thickBot="1" x14ac:dyDescent="0.3">
      <c r="A68" s="54" t="s">
        <v>64</v>
      </c>
      <c r="B68" s="83">
        <f t="shared" si="0"/>
        <v>1400</v>
      </c>
      <c r="C68" s="808"/>
      <c r="D68" s="809"/>
      <c r="E68" s="818"/>
      <c r="F68" s="597">
        <v>1400</v>
      </c>
      <c r="G68" s="808">
        <v>270</v>
      </c>
      <c r="H68" s="809">
        <v>2000</v>
      </c>
      <c r="I68" s="818"/>
      <c r="J68" s="811"/>
      <c r="K68" s="603"/>
      <c r="L68" s="773"/>
      <c r="M68" s="773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798"/>
      <c r="D69" s="537"/>
      <c r="E69" s="781"/>
      <c r="F69" s="597"/>
      <c r="G69" s="798"/>
      <c r="H69" s="537"/>
      <c r="I69" s="781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38649</v>
      </c>
      <c r="C70" s="527">
        <f t="shared" ref="C70:N70" si="3">SUM(C7:C69)</f>
        <v>4227</v>
      </c>
      <c r="D70" s="527">
        <f t="shared" si="3"/>
        <v>4058</v>
      </c>
      <c r="E70" s="527">
        <f t="shared" si="3"/>
        <v>925</v>
      </c>
      <c r="F70" s="527">
        <f t="shared" si="3"/>
        <v>30364</v>
      </c>
      <c r="G70" s="527">
        <f t="shared" si="3"/>
        <v>1800</v>
      </c>
      <c r="H70" s="527">
        <f t="shared" si="3"/>
        <v>23750</v>
      </c>
      <c r="I70" s="527">
        <f t="shared" si="3"/>
        <v>0</v>
      </c>
      <c r="J70" s="557">
        <f t="shared" si="3"/>
        <v>58940</v>
      </c>
      <c r="K70" s="527">
        <f t="shared" si="3"/>
        <v>0</v>
      </c>
      <c r="L70" s="527">
        <f t="shared" si="3"/>
        <v>0</v>
      </c>
      <c r="M70" s="527">
        <f t="shared" si="3"/>
        <v>0</v>
      </c>
      <c r="N70" s="719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zoomScale="79" zoomScaleNormal="79" workbookViewId="0">
      <pane xSplit="1" ySplit="5" topLeftCell="B60" activePane="bottomRight" state="frozen"/>
      <selection activeCell="D76" sqref="D76"/>
      <selection pane="topRight" activeCell="D76" sqref="D76"/>
      <selection pane="bottomLeft" activeCell="D76" sqref="D76"/>
      <selection pane="bottomRight" activeCell="C74" sqref="C7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5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5.75" thickBot="1" x14ac:dyDescent="0.3">
      <c r="A3" s="24" t="s">
        <v>89</v>
      </c>
      <c r="B3" s="1"/>
      <c r="C3" s="1"/>
      <c r="D3" s="1"/>
      <c r="E3" s="1"/>
      <c r="F3" s="1"/>
    </row>
    <row r="4" spans="1:14" ht="19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5200</v>
      </c>
      <c r="C7" s="539"/>
      <c r="D7" s="462"/>
      <c r="E7" s="565"/>
      <c r="F7" s="538">
        <v>5200</v>
      </c>
      <c r="G7" s="539"/>
      <c r="H7" s="462">
        <v>6654</v>
      </c>
      <c r="I7" s="5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796"/>
      <c r="D8" s="532"/>
      <c r="E8" s="815"/>
      <c r="F8" s="597"/>
      <c r="G8" s="796"/>
      <c r="H8" s="532"/>
      <c r="I8" s="815"/>
      <c r="J8" s="811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796"/>
      <c r="D9" s="532"/>
      <c r="E9" s="815"/>
      <c r="F9" s="597"/>
      <c r="G9" s="796"/>
      <c r="H9" s="532"/>
      <c r="I9" s="815"/>
      <c r="J9" s="811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807"/>
      <c r="D10" s="528"/>
      <c r="E10" s="813"/>
      <c r="F10" s="597"/>
      <c r="G10" s="807"/>
      <c r="H10" s="528"/>
      <c r="I10" s="813"/>
      <c r="J10" s="811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807"/>
      <c r="D11" s="528"/>
      <c r="E11" s="813"/>
      <c r="F11" s="597"/>
      <c r="G11" s="807"/>
      <c r="H11" s="528"/>
      <c r="I11" s="813"/>
      <c r="J11" s="811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807"/>
      <c r="D12" s="528"/>
      <c r="E12" s="813"/>
      <c r="F12" s="597"/>
      <c r="G12" s="807"/>
      <c r="H12" s="528"/>
      <c r="I12" s="813"/>
      <c r="J12" s="811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807"/>
      <c r="D13" s="528"/>
      <c r="E13" s="813"/>
      <c r="F13" s="597"/>
      <c r="G13" s="807"/>
      <c r="H13" s="528">
        <v>288</v>
      </c>
      <c r="I13" s="813"/>
      <c r="J13" s="428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808"/>
      <c r="D14" s="809"/>
      <c r="E14" s="818"/>
      <c r="F14" s="597"/>
      <c r="G14" s="808"/>
      <c r="H14" s="809">
        <v>826</v>
      </c>
      <c r="I14" s="818"/>
      <c r="J14" s="428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808"/>
      <c r="D15" s="809"/>
      <c r="E15" s="818"/>
      <c r="F15" s="597"/>
      <c r="G15" s="808"/>
      <c r="H15" s="809"/>
      <c r="I15" s="818"/>
      <c r="J15" s="428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200</v>
      </c>
      <c r="C16" s="808"/>
      <c r="D16" s="809"/>
      <c r="E16" s="818"/>
      <c r="F16" s="597">
        <v>200</v>
      </c>
      <c r="G16" s="808"/>
      <c r="H16" s="809">
        <v>1684</v>
      </c>
      <c r="I16" s="818"/>
      <c r="J16" s="428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4500</v>
      </c>
      <c r="C17" s="808"/>
      <c r="D17" s="809"/>
      <c r="E17" s="818"/>
      <c r="F17" s="597">
        <v>4500</v>
      </c>
      <c r="G17" s="808"/>
      <c r="H17" s="809">
        <v>458</v>
      </c>
      <c r="I17" s="818"/>
      <c r="J17" s="811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200</v>
      </c>
      <c r="C18" s="808"/>
      <c r="D18" s="809"/>
      <c r="E18" s="818"/>
      <c r="F18" s="597">
        <v>200</v>
      </c>
      <c r="G18" s="808"/>
      <c r="H18" s="809">
        <v>1194</v>
      </c>
      <c r="I18" s="818"/>
      <c r="J18" s="811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808"/>
      <c r="D19" s="809"/>
      <c r="E19" s="818"/>
      <c r="F19" s="597"/>
      <c r="G19" s="808"/>
      <c r="H19" s="809"/>
      <c r="I19" s="818"/>
      <c r="J19" s="811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808"/>
      <c r="D20" s="809"/>
      <c r="E20" s="818"/>
      <c r="F20" s="597"/>
      <c r="G20" s="808"/>
      <c r="H20" s="809"/>
      <c r="I20" s="818"/>
      <c r="J20" s="811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770</v>
      </c>
      <c r="C21" s="808"/>
      <c r="D21" s="809"/>
      <c r="E21" s="818"/>
      <c r="F21" s="597">
        <f>770</f>
        <v>770</v>
      </c>
      <c r="G21" s="808"/>
      <c r="H21" s="809">
        <v>4219</v>
      </c>
      <c r="I21" s="818"/>
      <c r="J21" s="811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808"/>
      <c r="D22" s="809"/>
      <c r="E22" s="818"/>
      <c r="F22" s="597"/>
      <c r="G22" s="808"/>
      <c r="H22" s="809"/>
      <c r="I22" s="818"/>
      <c r="J22" s="811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808"/>
      <c r="D23" s="809"/>
      <c r="E23" s="818"/>
      <c r="F23" s="597"/>
      <c r="G23" s="808"/>
      <c r="H23" s="809"/>
      <c r="I23" s="818"/>
      <c r="J23" s="811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808"/>
      <c r="D24" s="809"/>
      <c r="E24" s="818"/>
      <c r="F24" s="597"/>
      <c r="G24" s="808"/>
      <c r="H24" s="809"/>
      <c r="I24" s="818"/>
      <c r="J24" s="811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969</v>
      </c>
      <c r="C25" s="808"/>
      <c r="D25" s="810">
        <v>969</v>
      </c>
      <c r="E25" s="820"/>
      <c r="F25" s="597"/>
      <c r="G25" s="808">
        <v>1100</v>
      </c>
      <c r="H25" s="809">
        <v>1910</v>
      </c>
      <c r="I25" s="818"/>
      <c r="J25" s="811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808"/>
      <c r="D26" s="809"/>
      <c r="E26" s="818"/>
      <c r="F26" s="597"/>
      <c r="G26" s="808"/>
      <c r="H26" s="809"/>
      <c r="I26" s="818"/>
      <c r="J26" s="811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808"/>
      <c r="D27" s="809"/>
      <c r="E27" s="818"/>
      <c r="F27" s="597"/>
      <c r="G27" s="808"/>
      <c r="H27" s="809"/>
      <c r="I27" s="818"/>
      <c r="J27" s="811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808"/>
      <c r="D28" s="809"/>
      <c r="E28" s="818"/>
      <c r="F28" s="597"/>
      <c r="G28" s="808"/>
      <c r="H28" s="809"/>
      <c r="I28" s="818"/>
      <c r="J28" s="428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808"/>
      <c r="D29" s="809"/>
      <c r="E29" s="818"/>
      <c r="F29" s="597"/>
      <c r="G29" s="808"/>
      <c r="H29" s="809"/>
      <c r="I29" s="818"/>
      <c r="J29" s="811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808"/>
      <c r="D30" s="809"/>
      <c r="E30" s="818"/>
      <c r="F30" s="597"/>
      <c r="G30" s="808"/>
      <c r="H30" s="809"/>
      <c r="I30" s="818"/>
      <c r="J30" s="811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539"/>
      <c r="D31" s="462"/>
      <c r="E31" s="565"/>
      <c r="F31" s="538"/>
      <c r="G31" s="539"/>
      <c r="H31" s="462"/>
      <c r="I31" s="565"/>
      <c r="J31" s="811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807"/>
      <c r="D32" s="528"/>
      <c r="E32" s="813"/>
      <c r="F32" s="597"/>
      <c r="G32" s="807"/>
      <c r="H32" s="528"/>
      <c r="I32" s="813"/>
      <c r="J32" s="811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807"/>
      <c r="D33" s="528"/>
      <c r="E33" s="813"/>
      <c r="F33" s="597"/>
      <c r="G33" s="807"/>
      <c r="H33" s="528"/>
      <c r="I33" s="813"/>
      <c r="J33" s="811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807"/>
      <c r="D34" s="528"/>
      <c r="E34" s="813"/>
      <c r="F34" s="597"/>
      <c r="G34" s="807"/>
      <c r="H34" s="528"/>
      <c r="I34" s="813"/>
      <c r="J34" s="811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807"/>
      <c r="D35" s="528"/>
      <c r="E35" s="813"/>
      <c r="F35" s="597"/>
      <c r="G35" s="807"/>
      <c r="H35" s="528"/>
      <c r="I35" s="813"/>
      <c r="J35" s="811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804"/>
      <c r="D36" s="560"/>
      <c r="E36" s="821"/>
      <c r="F36" s="558"/>
      <c r="G36" s="804"/>
      <c r="H36" s="560"/>
      <c r="I36" s="821"/>
      <c r="J36" s="594"/>
      <c r="K36" s="555"/>
      <c r="L36" s="774"/>
      <c r="M36" s="774"/>
      <c r="N36" s="554"/>
    </row>
    <row r="37" spans="1:14" ht="15.6" customHeight="1" thickBot="1" x14ac:dyDescent="0.3">
      <c r="A37" s="54" t="s">
        <v>34</v>
      </c>
      <c r="B37" s="83">
        <f t="shared" si="0"/>
        <v>450</v>
      </c>
      <c r="C37" s="807"/>
      <c r="D37" s="528"/>
      <c r="E37" s="813"/>
      <c r="F37" s="597">
        <v>450</v>
      </c>
      <c r="G37" s="807">
        <v>100</v>
      </c>
      <c r="H37" s="528">
        <v>2426</v>
      </c>
      <c r="I37" s="813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807"/>
      <c r="D38" s="528"/>
      <c r="E38" s="813"/>
      <c r="F38" s="597"/>
      <c r="G38" s="807"/>
      <c r="H38" s="528"/>
      <c r="I38" s="813"/>
      <c r="J38" s="811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562</v>
      </c>
      <c r="C39" s="807"/>
      <c r="D39" s="528"/>
      <c r="E39" s="813"/>
      <c r="F39" s="597">
        <v>562</v>
      </c>
      <c r="G39" s="807"/>
      <c r="H39" s="528">
        <v>4428</v>
      </c>
      <c r="I39" s="813"/>
      <c r="J39" s="811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5300</v>
      </c>
      <c r="C40" s="807">
        <v>5278</v>
      </c>
      <c r="D40" s="528">
        <v>22</v>
      </c>
      <c r="E40" s="813"/>
      <c r="F40" s="597"/>
      <c r="G40" s="807"/>
      <c r="H40" s="528"/>
      <c r="I40" s="813"/>
      <c r="J40" s="811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3732</v>
      </c>
      <c r="C41" s="807">
        <v>3696</v>
      </c>
      <c r="D41" s="528">
        <v>36</v>
      </c>
      <c r="E41" s="813"/>
      <c r="F41" s="597"/>
      <c r="G41" s="807">
        <v>5500</v>
      </c>
      <c r="H41" s="528">
        <v>11239</v>
      </c>
      <c r="I41" s="813"/>
      <c r="J41" s="811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16000</v>
      </c>
      <c r="C42" s="807"/>
      <c r="D42" s="528"/>
      <c r="E42" s="813"/>
      <c r="F42" s="597">
        <v>16000</v>
      </c>
      <c r="G42" s="807"/>
      <c r="H42" s="528"/>
      <c r="I42" s="813"/>
      <c r="J42" s="811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807"/>
      <c r="D43" s="528"/>
      <c r="E43" s="813"/>
      <c r="F43" s="597"/>
      <c r="G43" s="807"/>
      <c r="H43" s="528"/>
      <c r="I43" s="813"/>
      <c r="J43" s="811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807"/>
      <c r="D44" s="528"/>
      <c r="E44" s="813"/>
      <c r="F44" s="597"/>
      <c r="G44" s="807"/>
      <c r="H44" s="528"/>
      <c r="I44" s="813"/>
      <c r="J44" s="811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16000</v>
      </c>
      <c r="C45" s="824"/>
      <c r="D45" s="579"/>
      <c r="E45" s="825"/>
      <c r="F45" s="577">
        <v>16000</v>
      </c>
      <c r="G45" s="824"/>
      <c r="H45" s="579"/>
      <c r="I45" s="825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807"/>
      <c r="D46" s="528"/>
      <c r="E46" s="813"/>
      <c r="F46" s="597"/>
      <c r="G46" s="807"/>
      <c r="H46" s="528"/>
      <c r="I46" s="813"/>
      <c r="J46" s="811"/>
      <c r="K46" s="603"/>
      <c r="L46" s="773"/>
      <c r="M46" s="773"/>
      <c r="N46" s="602"/>
    </row>
    <row r="47" spans="1:14" ht="32.25" thickBot="1" x14ac:dyDescent="0.3">
      <c r="A47" s="54" t="s">
        <v>43</v>
      </c>
      <c r="B47" s="83">
        <f t="shared" si="0"/>
        <v>0</v>
      </c>
      <c r="C47" s="796"/>
      <c r="D47" s="532"/>
      <c r="E47" s="815"/>
      <c r="F47" s="597"/>
      <c r="G47" s="796"/>
      <c r="H47" s="532"/>
      <c r="I47" s="815"/>
      <c r="J47" s="811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96"/>
      <c r="D48" s="532"/>
      <c r="E48" s="815"/>
      <c r="F48" s="597"/>
      <c r="G48" s="796"/>
      <c r="H48" s="532"/>
      <c r="I48" s="815"/>
      <c r="J48" s="811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807"/>
      <c r="D49" s="528"/>
      <c r="E49" s="813"/>
      <c r="F49" s="597"/>
      <c r="G49" s="807"/>
      <c r="H49" s="528"/>
      <c r="I49" s="813"/>
      <c r="J49" s="811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807"/>
      <c r="D50" s="528"/>
      <c r="E50" s="813"/>
      <c r="F50" s="597"/>
      <c r="G50" s="807"/>
      <c r="H50" s="528"/>
      <c r="I50" s="813"/>
      <c r="J50" s="811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807"/>
      <c r="D51" s="528"/>
      <c r="E51" s="813"/>
      <c r="F51" s="597"/>
      <c r="G51" s="807"/>
      <c r="H51" s="528"/>
      <c r="I51" s="813"/>
      <c r="J51" s="811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5286</v>
      </c>
      <c r="C52" s="807"/>
      <c r="D52" s="528"/>
      <c r="E52" s="813"/>
      <c r="F52" s="597">
        <v>5286</v>
      </c>
      <c r="G52" s="807">
        <v>680</v>
      </c>
      <c r="H52" s="528">
        <v>770</v>
      </c>
      <c r="I52" s="813"/>
      <c r="J52" s="428">
        <f t="shared" ref="J52:J55" si="1">ROUND(((B52+G52)*4)+H52*9.4,2)</f>
        <v>31102</v>
      </c>
      <c r="K52" s="603"/>
      <c r="L52" s="773"/>
      <c r="M52" s="773"/>
      <c r="N52" s="602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5"/>
      <c r="D53" s="810"/>
      <c r="E53" s="820"/>
      <c r="F53" s="558"/>
      <c r="G53" s="805"/>
      <c r="H53" s="810"/>
      <c r="I53" s="820"/>
      <c r="J53" s="594">
        <f t="shared" si="1"/>
        <v>0</v>
      </c>
      <c r="K53" s="555"/>
      <c r="L53" s="774"/>
      <c r="M53" s="774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5"/>
      <c r="D54" s="810"/>
      <c r="E54" s="820"/>
      <c r="F54" s="558"/>
      <c r="G54" s="805"/>
      <c r="H54" s="810"/>
      <c r="I54" s="820"/>
      <c r="J54" s="594">
        <f t="shared" si="1"/>
        <v>0</v>
      </c>
      <c r="K54" s="555"/>
      <c r="L54" s="774"/>
      <c r="M54" s="774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5"/>
      <c r="D55" s="810"/>
      <c r="E55" s="820"/>
      <c r="F55" s="558"/>
      <c r="G55" s="805"/>
      <c r="H55" s="810"/>
      <c r="I55" s="820"/>
      <c r="J55" s="594">
        <f t="shared" si="1"/>
        <v>0</v>
      </c>
      <c r="K55" s="555"/>
      <c r="L55" s="774"/>
      <c r="M55" s="774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808"/>
      <c r="D56" s="809"/>
      <c r="E56" s="818"/>
      <c r="F56" s="597"/>
      <c r="G56" s="808"/>
      <c r="H56" s="809"/>
      <c r="I56" s="818"/>
      <c r="J56" s="811"/>
      <c r="K56" s="603"/>
      <c r="L56" s="773"/>
      <c r="M56" s="773"/>
      <c r="N56" s="602"/>
    </row>
    <row r="57" spans="1:14" ht="16.5" thickBot="1" x14ac:dyDescent="0.3">
      <c r="A57" s="73" t="s">
        <v>53</v>
      </c>
      <c r="B57" s="83">
        <f t="shared" si="0"/>
        <v>5300</v>
      </c>
      <c r="C57" s="808"/>
      <c r="D57" s="809">
        <v>3829</v>
      </c>
      <c r="E57" s="818">
        <v>1127</v>
      </c>
      <c r="F57" s="597">
        <v>1471</v>
      </c>
      <c r="G57" s="808"/>
      <c r="H57" s="809"/>
      <c r="I57" s="818"/>
      <c r="J57" s="811"/>
      <c r="K57" s="603"/>
      <c r="L57" s="773"/>
      <c r="M57" s="773"/>
      <c r="N57" s="602"/>
    </row>
    <row r="58" spans="1:14" ht="16.5" thickBot="1" x14ac:dyDescent="0.3">
      <c r="A58" s="73" t="s">
        <v>54</v>
      </c>
      <c r="B58" s="83">
        <f t="shared" si="0"/>
        <v>9639</v>
      </c>
      <c r="C58" s="808">
        <v>1518</v>
      </c>
      <c r="D58" s="809">
        <v>5004</v>
      </c>
      <c r="E58" s="818">
        <v>1127</v>
      </c>
      <c r="F58" s="597">
        <v>3117</v>
      </c>
      <c r="G58" s="808">
        <v>11000</v>
      </c>
      <c r="H58" s="809">
        <v>14930</v>
      </c>
      <c r="I58" s="818"/>
      <c r="J58" s="811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808"/>
      <c r="D59" s="809"/>
      <c r="E59" s="818"/>
      <c r="F59" s="597"/>
      <c r="G59" s="808"/>
      <c r="H59" s="809"/>
      <c r="I59" s="818"/>
      <c r="J59" s="811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808"/>
      <c r="D60" s="809"/>
      <c r="E60" s="818"/>
      <c r="F60" s="597"/>
      <c r="G60" s="808"/>
      <c r="H60" s="809"/>
      <c r="I60" s="818"/>
      <c r="J60" s="811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808"/>
      <c r="D61" s="809"/>
      <c r="E61" s="818"/>
      <c r="F61" s="597"/>
      <c r="G61" s="808"/>
      <c r="H61" s="809">
        <v>605</v>
      </c>
      <c r="I61" s="818"/>
      <c r="J61" s="811"/>
      <c r="K61" s="603"/>
      <c r="L61" s="773"/>
      <c r="M61" s="773"/>
      <c r="N61" s="602"/>
    </row>
    <row r="62" spans="1:14" ht="32.25" thickBot="1" x14ac:dyDescent="0.3">
      <c r="A62" s="54" t="s">
        <v>58</v>
      </c>
      <c r="B62" s="83">
        <f t="shared" si="0"/>
        <v>0</v>
      </c>
      <c r="C62" s="808"/>
      <c r="D62" s="809"/>
      <c r="E62" s="818"/>
      <c r="F62" s="597"/>
      <c r="G62" s="808"/>
      <c r="H62" s="809"/>
      <c r="I62" s="818"/>
      <c r="J62" s="811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808"/>
      <c r="D63" s="809"/>
      <c r="E63" s="818"/>
      <c r="F63" s="597"/>
      <c r="G63" s="808"/>
      <c r="H63" s="809"/>
      <c r="I63" s="818"/>
      <c r="J63" s="811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365</v>
      </c>
      <c r="C64" s="808"/>
      <c r="D64" s="810"/>
      <c r="E64" s="820"/>
      <c r="F64" s="597">
        <v>365</v>
      </c>
      <c r="G64" s="808">
        <v>100</v>
      </c>
      <c r="H64" s="810">
        <v>3378</v>
      </c>
      <c r="I64" s="820"/>
      <c r="J64" s="811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808"/>
      <c r="D65" s="809"/>
      <c r="E65" s="818"/>
      <c r="F65" s="597"/>
      <c r="G65" s="808"/>
      <c r="H65" s="809"/>
      <c r="I65" s="818"/>
      <c r="J65" s="811"/>
      <c r="K65" s="603"/>
      <c r="L65" s="773"/>
      <c r="M65" s="773"/>
      <c r="N65" s="602"/>
    </row>
    <row r="66" spans="1:14" ht="16.5" thickBot="1" x14ac:dyDescent="0.3">
      <c r="A66" s="73" t="s">
        <v>62</v>
      </c>
      <c r="B66" s="83">
        <f t="shared" si="0"/>
        <v>591</v>
      </c>
      <c r="C66" s="808"/>
      <c r="D66" s="809"/>
      <c r="E66" s="818"/>
      <c r="F66" s="597">
        <v>591</v>
      </c>
      <c r="G66" s="808"/>
      <c r="H66" s="809">
        <v>2824</v>
      </c>
      <c r="I66" s="818"/>
      <c r="J66" s="811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7928</v>
      </c>
      <c r="C67" s="808"/>
      <c r="D67" s="809"/>
      <c r="E67" s="818"/>
      <c r="F67" s="597">
        <v>7928</v>
      </c>
      <c r="G67" s="808">
        <v>1020</v>
      </c>
      <c r="H67" s="809">
        <v>1156</v>
      </c>
      <c r="I67" s="818"/>
      <c r="J67" s="428">
        <f t="shared" ref="J67" si="2">ROUND(((B67+G67)*4)+H67*9.4,2)</f>
        <v>46658.400000000001</v>
      </c>
      <c r="K67" s="603"/>
      <c r="L67" s="773"/>
      <c r="M67" s="773"/>
      <c r="N67" s="602"/>
    </row>
    <row r="68" spans="1:14" ht="16.5" thickBot="1" x14ac:dyDescent="0.3">
      <c r="A68" s="54" t="s">
        <v>64</v>
      </c>
      <c r="B68" s="83">
        <f t="shared" si="0"/>
        <v>5300</v>
      </c>
      <c r="C68" s="808"/>
      <c r="D68" s="809"/>
      <c r="E68" s="818"/>
      <c r="F68" s="597">
        <v>5300</v>
      </c>
      <c r="G68" s="808">
        <v>500</v>
      </c>
      <c r="H68" s="809">
        <v>421</v>
      </c>
      <c r="I68" s="818"/>
      <c r="J68" s="811"/>
      <c r="K68" s="603"/>
      <c r="L68" s="773"/>
      <c r="M68" s="773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798"/>
      <c r="D69" s="537"/>
      <c r="E69" s="781"/>
      <c r="F69" s="597"/>
      <c r="G69" s="798"/>
      <c r="H69" s="537"/>
      <c r="I69" s="781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88292</v>
      </c>
      <c r="C70" s="75">
        <f t="shared" ref="C70:N70" si="3">SUM(C7:C69)</f>
        <v>10492</v>
      </c>
      <c r="D70" s="75">
        <f t="shared" si="3"/>
        <v>9860</v>
      </c>
      <c r="E70" s="75">
        <f t="shared" si="3"/>
        <v>2254</v>
      </c>
      <c r="F70" s="75">
        <f t="shared" si="3"/>
        <v>67940</v>
      </c>
      <c r="G70" s="75">
        <f t="shared" si="3"/>
        <v>20000</v>
      </c>
      <c r="H70" s="75">
        <f t="shared" si="3"/>
        <v>59410</v>
      </c>
      <c r="I70" s="75">
        <f t="shared" si="3"/>
        <v>0</v>
      </c>
      <c r="J70" s="180">
        <f t="shared" si="3"/>
        <v>77760.399999999994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6" zoomScale="76" zoomScaleNormal="76" workbookViewId="0">
      <selection activeCell="H70" sqref="H70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90</v>
      </c>
      <c r="B3" s="1"/>
      <c r="C3" s="1"/>
      <c r="D3" s="1"/>
      <c r="E3" s="1"/>
      <c r="F3" s="1"/>
    </row>
    <row r="4" spans="1:14" ht="19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890</v>
      </c>
      <c r="C7" s="763"/>
      <c r="D7" s="764"/>
      <c r="E7" s="765"/>
      <c r="F7" s="766">
        <v>890</v>
      </c>
      <c r="G7" s="763"/>
      <c r="H7" s="764">
        <v>3025</v>
      </c>
      <c r="I7" s="5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771"/>
      <c r="D8" s="528"/>
      <c r="E8" s="772"/>
      <c r="F8" s="597"/>
      <c r="G8" s="771"/>
      <c r="H8" s="528"/>
      <c r="I8" s="772"/>
      <c r="J8" s="604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771"/>
      <c r="D9" s="528"/>
      <c r="E9" s="772"/>
      <c r="F9" s="597"/>
      <c r="G9" s="771"/>
      <c r="H9" s="528"/>
      <c r="I9" s="772"/>
      <c r="J9" s="604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771"/>
      <c r="D10" s="528"/>
      <c r="E10" s="772"/>
      <c r="F10" s="597"/>
      <c r="G10" s="771"/>
      <c r="H10" s="528"/>
      <c r="I10" s="772"/>
      <c r="J10" s="604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771"/>
      <c r="D11" s="528"/>
      <c r="E11" s="772"/>
      <c r="F11" s="597"/>
      <c r="G11" s="771"/>
      <c r="H11" s="528"/>
      <c r="I11" s="772"/>
      <c r="J11" s="604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771"/>
      <c r="D12" s="528"/>
      <c r="E12" s="772"/>
      <c r="F12" s="597"/>
      <c r="G12" s="771"/>
      <c r="H12" s="528"/>
      <c r="I12" s="772"/>
      <c r="J12" s="604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771"/>
      <c r="D13" s="528"/>
      <c r="E13" s="772"/>
      <c r="F13" s="597"/>
      <c r="G13" s="771"/>
      <c r="H13" s="528"/>
      <c r="I13" s="772"/>
      <c r="J13" s="604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771"/>
      <c r="D14" s="528"/>
      <c r="E14" s="772"/>
      <c r="F14" s="597"/>
      <c r="G14" s="771"/>
      <c r="H14" s="528"/>
      <c r="I14" s="772"/>
      <c r="J14" s="604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771"/>
      <c r="D15" s="528"/>
      <c r="E15" s="772"/>
      <c r="F15" s="597"/>
      <c r="G15" s="771"/>
      <c r="H15" s="528"/>
      <c r="I15" s="772"/>
      <c r="J15" s="604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1200</v>
      </c>
      <c r="C16" s="771"/>
      <c r="D16" s="528"/>
      <c r="E16" s="772"/>
      <c r="F16" s="597">
        <v>1200</v>
      </c>
      <c r="G16" s="771"/>
      <c r="H16" s="528">
        <v>250</v>
      </c>
      <c r="I16" s="772"/>
      <c r="J16" s="604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771"/>
      <c r="D17" s="528"/>
      <c r="E17" s="772"/>
      <c r="F17" s="597"/>
      <c r="G17" s="771"/>
      <c r="H17" s="528"/>
      <c r="I17" s="772"/>
      <c r="J17" s="604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771"/>
      <c r="D18" s="528"/>
      <c r="E18" s="772"/>
      <c r="F18" s="597"/>
      <c r="G18" s="771"/>
      <c r="H18" s="528"/>
      <c r="I18" s="772"/>
      <c r="J18" s="604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771"/>
      <c r="D19" s="528"/>
      <c r="E19" s="772"/>
      <c r="F19" s="597"/>
      <c r="G19" s="771"/>
      <c r="H19" s="528"/>
      <c r="I19" s="772"/>
      <c r="J19" s="604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771"/>
      <c r="D20" s="528"/>
      <c r="E20" s="772"/>
      <c r="F20" s="597"/>
      <c r="G20" s="771"/>
      <c r="H20" s="528"/>
      <c r="I20" s="772"/>
      <c r="J20" s="604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850</v>
      </c>
      <c r="C21" s="771"/>
      <c r="D21" s="528"/>
      <c r="E21" s="772"/>
      <c r="F21" s="597">
        <v>850</v>
      </c>
      <c r="G21" s="771"/>
      <c r="H21" s="528">
        <v>570</v>
      </c>
      <c r="I21" s="772"/>
      <c r="J21" s="604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771"/>
      <c r="D22" s="528"/>
      <c r="E22" s="772"/>
      <c r="F22" s="597"/>
      <c r="G22" s="771"/>
      <c r="H22" s="528"/>
      <c r="I22" s="772"/>
      <c r="J22" s="604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771"/>
      <c r="D23" s="528"/>
      <c r="E23" s="772"/>
      <c r="F23" s="597"/>
      <c r="G23" s="771"/>
      <c r="H23" s="528"/>
      <c r="I23" s="772"/>
      <c r="J23" s="604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771"/>
      <c r="D24" s="528"/>
      <c r="E24" s="772"/>
      <c r="F24" s="597"/>
      <c r="G24" s="771"/>
      <c r="H24" s="528"/>
      <c r="I24" s="772"/>
      <c r="J24" s="604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2000</v>
      </c>
      <c r="C25" s="771">
        <v>115</v>
      </c>
      <c r="D25" s="528">
        <v>430</v>
      </c>
      <c r="E25" s="772">
        <v>100</v>
      </c>
      <c r="F25" s="597">
        <v>1455</v>
      </c>
      <c r="G25" s="771">
        <v>160</v>
      </c>
      <c r="H25" s="528">
        <v>623</v>
      </c>
      <c r="I25" s="772"/>
      <c r="J25" s="604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500</v>
      </c>
      <c r="C26" s="771"/>
      <c r="D26" s="528"/>
      <c r="E26" s="772"/>
      <c r="F26" s="597">
        <v>500</v>
      </c>
      <c r="G26" s="771"/>
      <c r="H26" s="528">
        <v>50</v>
      </c>
      <c r="I26" s="772"/>
      <c r="J26" s="604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771"/>
      <c r="D27" s="528"/>
      <c r="E27" s="772"/>
      <c r="F27" s="597"/>
      <c r="G27" s="771"/>
      <c r="H27" s="528"/>
      <c r="I27" s="772"/>
      <c r="J27" s="604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771"/>
      <c r="D28" s="528"/>
      <c r="E28" s="772"/>
      <c r="F28" s="597"/>
      <c r="G28" s="771"/>
      <c r="H28" s="528"/>
      <c r="I28" s="772"/>
      <c r="J28" s="604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771"/>
      <c r="D29" s="528"/>
      <c r="E29" s="772"/>
      <c r="F29" s="597"/>
      <c r="G29" s="771"/>
      <c r="H29" s="528"/>
      <c r="I29" s="772"/>
      <c r="J29" s="604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771"/>
      <c r="D30" s="528"/>
      <c r="E30" s="772"/>
      <c r="F30" s="597"/>
      <c r="G30" s="771"/>
      <c r="H30" s="528"/>
      <c r="I30" s="772"/>
      <c r="J30" s="604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771"/>
      <c r="D31" s="528"/>
      <c r="E31" s="772"/>
      <c r="F31" s="597"/>
      <c r="G31" s="771"/>
      <c r="H31" s="528"/>
      <c r="I31" s="772"/>
      <c r="J31" s="604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771"/>
      <c r="D32" s="528"/>
      <c r="E32" s="772"/>
      <c r="F32" s="597"/>
      <c r="G32" s="771"/>
      <c r="H32" s="528"/>
      <c r="I32" s="772"/>
      <c r="J32" s="604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771"/>
      <c r="D33" s="528"/>
      <c r="E33" s="772"/>
      <c r="F33" s="597"/>
      <c r="G33" s="771"/>
      <c r="H33" s="528"/>
      <c r="I33" s="772"/>
      <c r="J33" s="604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771"/>
      <c r="D34" s="528"/>
      <c r="E34" s="772"/>
      <c r="F34" s="597"/>
      <c r="G34" s="771"/>
      <c r="H34" s="528"/>
      <c r="I34" s="772"/>
      <c r="J34" s="604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771"/>
      <c r="D35" s="528"/>
      <c r="E35" s="772"/>
      <c r="F35" s="597"/>
      <c r="G35" s="771"/>
      <c r="H35" s="528"/>
      <c r="I35" s="772"/>
      <c r="J35" s="604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71"/>
      <c r="D36" s="528"/>
      <c r="E36" s="772"/>
      <c r="F36" s="597"/>
      <c r="G36" s="771"/>
      <c r="H36" s="528"/>
      <c r="I36" s="772"/>
      <c r="J36" s="594"/>
      <c r="K36" s="555"/>
      <c r="L36" s="774"/>
      <c r="M36" s="774"/>
      <c r="N36" s="554"/>
    </row>
    <row r="37" spans="1:14" ht="15.6" customHeight="1" thickBot="1" x14ac:dyDescent="0.3">
      <c r="A37" s="54" t="s">
        <v>34</v>
      </c>
      <c r="B37" s="83">
        <f t="shared" si="0"/>
        <v>900</v>
      </c>
      <c r="C37" s="771"/>
      <c r="D37" s="528"/>
      <c r="E37" s="772"/>
      <c r="F37" s="597">
        <v>900</v>
      </c>
      <c r="G37" s="771"/>
      <c r="H37" s="528">
        <v>570</v>
      </c>
      <c r="I37" s="772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771"/>
      <c r="D38" s="528"/>
      <c r="E38" s="772"/>
      <c r="F38" s="597"/>
      <c r="G38" s="771"/>
      <c r="H38" s="528"/>
      <c r="I38" s="772"/>
      <c r="J38" s="604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1800</v>
      </c>
      <c r="C39" s="771"/>
      <c r="D39" s="528"/>
      <c r="E39" s="772"/>
      <c r="F39" s="597">
        <v>1800</v>
      </c>
      <c r="G39" s="771"/>
      <c r="H39" s="528">
        <v>570</v>
      </c>
      <c r="I39" s="772"/>
      <c r="J39" s="604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2400</v>
      </c>
      <c r="C40" s="771">
        <v>2400</v>
      </c>
      <c r="D40" s="528"/>
      <c r="E40" s="772"/>
      <c r="F40" s="597"/>
      <c r="G40" s="771"/>
      <c r="H40" s="528"/>
      <c r="I40" s="772"/>
      <c r="J40" s="604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7597</v>
      </c>
      <c r="C41" s="771">
        <v>943</v>
      </c>
      <c r="D41" s="528">
        <v>97</v>
      </c>
      <c r="E41" s="772"/>
      <c r="F41" s="597">
        <v>6557</v>
      </c>
      <c r="G41" s="771">
        <v>300</v>
      </c>
      <c r="H41" s="528">
        <v>2750</v>
      </c>
      <c r="I41" s="772"/>
      <c r="J41" s="604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771"/>
      <c r="D42" s="528"/>
      <c r="E42" s="772"/>
      <c r="F42" s="597"/>
      <c r="G42" s="771"/>
      <c r="H42" s="528"/>
      <c r="I42" s="772"/>
      <c r="J42" s="604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771"/>
      <c r="D43" s="528"/>
      <c r="E43" s="772"/>
      <c r="F43" s="597"/>
      <c r="G43" s="771"/>
      <c r="H43" s="528"/>
      <c r="I43" s="772"/>
      <c r="J43" s="604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771"/>
      <c r="D44" s="528"/>
      <c r="E44" s="772"/>
      <c r="F44" s="597"/>
      <c r="G44" s="771"/>
      <c r="H44" s="528"/>
      <c r="I44" s="772"/>
      <c r="J44" s="604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771"/>
      <c r="D45" s="528"/>
      <c r="E45" s="772"/>
      <c r="F45" s="597"/>
      <c r="G45" s="771"/>
      <c r="H45" s="528"/>
      <c r="I45" s="772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771"/>
      <c r="D46" s="528"/>
      <c r="E46" s="772"/>
      <c r="F46" s="597"/>
      <c r="G46" s="771"/>
      <c r="H46" s="528"/>
      <c r="I46" s="772"/>
      <c r="J46" s="604"/>
      <c r="K46" s="603"/>
      <c r="L46" s="773"/>
      <c r="M46" s="773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776"/>
      <c r="D47" s="532"/>
      <c r="E47" s="777"/>
      <c r="F47" s="597"/>
      <c r="G47" s="776"/>
      <c r="H47" s="532"/>
      <c r="I47" s="777"/>
      <c r="J47" s="604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76"/>
      <c r="D48" s="532"/>
      <c r="E48" s="777"/>
      <c r="F48" s="597"/>
      <c r="G48" s="776"/>
      <c r="H48" s="532"/>
      <c r="I48" s="777"/>
      <c r="J48" s="604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771"/>
      <c r="D49" s="528"/>
      <c r="E49" s="772"/>
      <c r="F49" s="597"/>
      <c r="G49" s="771"/>
      <c r="H49" s="528"/>
      <c r="I49" s="772"/>
      <c r="J49" s="604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771"/>
      <c r="D50" s="528"/>
      <c r="E50" s="772"/>
      <c r="F50" s="597"/>
      <c r="G50" s="771"/>
      <c r="H50" s="528"/>
      <c r="I50" s="772"/>
      <c r="J50" s="604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771"/>
      <c r="D51" s="528"/>
      <c r="E51" s="772"/>
      <c r="F51" s="597"/>
      <c r="G51" s="771"/>
      <c r="H51" s="528"/>
      <c r="I51" s="772"/>
      <c r="J51" s="604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250</v>
      </c>
      <c r="C52" s="771"/>
      <c r="D52" s="528"/>
      <c r="E52" s="772"/>
      <c r="F52" s="597">
        <v>250</v>
      </c>
      <c r="G52" s="771"/>
      <c r="H52" s="528">
        <v>1340</v>
      </c>
      <c r="I52" s="772"/>
      <c r="J52" s="594">
        <f t="shared" ref="J52:J55" si="1">ROUND(((B52+G52)*4)+H52*9.4,2)</f>
        <v>13596</v>
      </c>
      <c r="K52" s="555"/>
      <c r="L52" s="774"/>
      <c r="M52" s="774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778"/>
      <c r="D53" s="599"/>
      <c r="E53" s="779"/>
      <c r="F53" s="597"/>
      <c r="G53" s="778"/>
      <c r="H53" s="599"/>
      <c r="I53" s="779"/>
      <c r="J53" s="594">
        <f t="shared" si="1"/>
        <v>0</v>
      </c>
      <c r="K53" s="555"/>
      <c r="L53" s="774"/>
      <c r="M53" s="774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778"/>
      <c r="D54" s="599"/>
      <c r="E54" s="779"/>
      <c r="F54" s="597"/>
      <c r="G54" s="778"/>
      <c r="H54" s="599"/>
      <c r="I54" s="779"/>
      <c r="J54" s="594">
        <f t="shared" si="1"/>
        <v>0</v>
      </c>
      <c r="K54" s="555"/>
      <c r="L54" s="774"/>
      <c r="M54" s="774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778"/>
      <c r="D55" s="599"/>
      <c r="E55" s="779"/>
      <c r="F55" s="597"/>
      <c r="G55" s="778"/>
      <c r="H55" s="599"/>
      <c r="I55" s="779"/>
      <c r="J55" s="594">
        <f t="shared" si="1"/>
        <v>0</v>
      </c>
      <c r="K55" s="555"/>
      <c r="L55" s="774"/>
      <c r="M55" s="774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778"/>
      <c r="D56" s="599"/>
      <c r="E56" s="779"/>
      <c r="F56" s="597"/>
      <c r="G56" s="778"/>
      <c r="H56" s="599"/>
      <c r="I56" s="779"/>
      <c r="J56" s="604"/>
      <c r="K56" s="603"/>
      <c r="L56" s="773"/>
      <c r="M56" s="773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778"/>
      <c r="D57" s="599"/>
      <c r="E57" s="779"/>
      <c r="F57" s="597"/>
      <c r="G57" s="778"/>
      <c r="H57" s="599"/>
      <c r="I57" s="779"/>
      <c r="J57" s="604"/>
      <c r="K57" s="603"/>
      <c r="L57" s="773"/>
      <c r="M57" s="773"/>
      <c r="N57" s="602"/>
    </row>
    <row r="58" spans="1:14" ht="16.5" thickBot="1" x14ac:dyDescent="0.3">
      <c r="A58" s="54" t="s">
        <v>54</v>
      </c>
      <c r="B58" s="83">
        <f t="shared" si="0"/>
        <v>13140</v>
      </c>
      <c r="C58" s="778">
        <v>1332</v>
      </c>
      <c r="D58" s="599">
        <v>3900</v>
      </c>
      <c r="E58" s="779">
        <v>900</v>
      </c>
      <c r="F58" s="597">
        <v>7908</v>
      </c>
      <c r="G58" s="778">
        <v>1161</v>
      </c>
      <c r="H58" s="599">
        <v>4025</v>
      </c>
      <c r="I58" s="779"/>
      <c r="J58" s="604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778"/>
      <c r="D59" s="599"/>
      <c r="E59" s="779"/>
      <c r="F59" s="597"/>
      <c r="G59" s="778"/>
      <c r="H59" s="599"/>
      <c r="I59" s="779"/>
      <c r="J59" s="604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778"/>
      <c r="D60" s="599"/>
      <c r="E60" s="779"/>
      <c r="F60" s="597"/>
      <c r="G60" s="778"/>
      <c r="H60" s="599"/>
      <c r="I60" s="779"/>
      <c r="J60" s="604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778"/>
      <c r="D61" s="599"/>
      <c r="E61" s="779"/>
      <c r="F61" s="597"/>
      <c r="G61" s="778"/>
      <c r="H61" s="599"/>
      <c r="I61" s="779"/>
      <c r="J61" s="604"/>
      <c r="K61" s="603"/>
      <c r="L61" s="773"/>
      <c r="M61" s="773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778"/>
      <c r="D62" s="599"/>
      <c r="E62" s="779"/>
      <c r="F62" s="597"/>
      <c r="G62" s="778"/>
      <c r="H62" s="599"/>
      <c r="I62" s="779"/>
      <c r="J62" s="604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778"/>
      <c r="D63" s="599"/>
      <c r="E63" s="779"/>
      <c r="F63" s="597"/>
      <c r="G63" s="778"/>
      <c r="H63" s="599"/>
      <c r="I63" s="779"/>
      <c r="J63" s="604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700</v>
      </c>
      <c r="C64" s="778"/>
      <c r="D64" s="535"/>
      <c r="E64" s="780"/>
      <c r="F64" s="597">
        <v>700</v>
      </c>
      <c r="G64" s="778"/>
      <c r="H64" s="535">
        <v>900</v>
      </c>
      <c r="I64" s="780"/>
      <c r="J64" s="604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778"/>
      <c r="D65" s="599"/>
      <c r="E65" s="779"/>
      <c r="F65" s="597"/>
      <c r="G65" s="778"/>
      <c r="H65" s="599"/>
      <c r="I65" s="779"/>
      <c r="J65" s="604"/>
      <c r="K65" s="603"/>
      <c r="L65" s="773"/>
      <c r="M65" s="773"/>
      <c r="N65" s="602"/>
    </row>
    <row r="66" spans="1:14" ht="16.5" thickBot="1" x14ac:dyDescent="0.3">
      <c r="A66" s="54" t="s">
        <v>62</v>
      </c>
      <c r="B66" s="83">
        <f t="shared" si="0"/>
        <v>250</v>
      </c>
      <c r="C66" s="778"/>
      <c r="D66" s="599"/>
      <c r="E66" s="779"/>
      <c r="F66" s="597">
        <v>250</v>
      </c>
      <c r="G66" s="778"/>
      <c r="H66" s="599">
        <v>500</v>
      </c>
      <c r="I66" s="779"/>
      <c r="J66" s="604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1800</v>
      </c>
      <c r="C67" s="778"/>
      <c r="D67" s="599"/>
      <c r="E67" s="779"/>
      <c r="F67" s="597">
        <v>1800</v>
      </c>
      <c r="G67" s="778"/>
      <c r="H67" s="599">
        <v>5560</v>
      </c>
      <c r="I67" s="779"/>
      <c r="J67" s="594">
        <f t="shared" ref="J67" si="2">ROUND(((B67+G67)*4)+H67*9.4,2)</f>
        <v>59464</v>
      </c>
      <c r="K67" s="555"/>
      <c r="L67" s="774"/>
      <c r="M67" s="774"/>
      <c r="N67" s="554"/>
    </row>
    <row r="68" spans="1:14" ht="16.5" thickBot="1" x14ac:dyDescent="0.3">
      <c r="A68" s="54" t="s">
        <v>64</v>
      </c>
      <c r="B68" s="83">
        <f t="shared" si="0"/>
        <v>4130</v>
      </c>
      <c r="C68" s="778">
        <v>95</v>
      </c>
      <c r="D68" s="599">
        <v>312</v>
      </c>
      <c r="E68" s="779">
        <v>68</v>
      </c>
      <c r="F68" s="597">
        <v>3723</v>
      </c>
      <c r="G68" s="778">
        <v>1820</v>
      </c>
      <c r="H68" s="599">
        <v>1677</v>
      </c>
      <c r="I68" s="779"/>
      <c r="J68" s="604"/>
      <c r="K68" s="603"/>
      <c r="L68" s="773"/>
      <c r="M68" s="773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536"/>
      <c r="D69" s="537"/>
      <c r="E69" s="781"/>
      <c r="F69" s="597"/>
      <c r="G69" s="536"/>
      <c r="H69" s="537"/>
      <c r="I69" s="781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38407</v>
      </c>
      <c r="C70" s="75">
        <f t="shared" ref="C70:N70" si="3">SUM(C7:C69)</f>
        <v>4885</v>
      </c>
      <c r="D70" s="75">
        <f t="shared" si="3"/>
        <v>4739</v>
      </c>
      <c r="E70" s="75">
        <f t="shared" si="3"/>
        <v>1068</v>
      </c>
      <c r="F70" s="75">
        <f t="shared" si="3"/>
        <v>28783</v>
      </c>
      <c r="G70" s="75">
        <f t="shared" si="3"/>
        <v>3441</v>
      </c>
      <c r="H70" s="75">
        <f t="shared" si="3"/>
        <v>22410</v>
      </c>
      <c r="I70" s="75">
        <f t="shared" si="3"/>
        <v>0</v>
      </c>
      <c r="J70" s="180">
        <f t="shared" si="3"/>
        <v>73060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76" zoomScaleNormal="76" workbookViewId="0">
      <selection activeCell="E71" sqref="E71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138</v>
      </c>
      <c r="B3" s="1"/>
      <c r="C3" s="1"/>
      <c r="D3" s="1"/>
      <c r="E3" s="1"/>
      <c r="F3" s="1"/>
    </row>
    <row r="4" spans="1:14" ht="19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235</v>
      </c>
      <c r="C7" s="539"/>
      <c r="D7" s="462"/>
      <c r="E7" s="565"/>
      <c r="F7" s="633">
        <v>235</v>
      </c>
      <c r="G7" s="539">
        <v>25</v>
      </c>
      <c r="H7" s="462">
        <v>800</v>
      </c>
      <c r="I7" s="565"/>
      <c r="J7" s="424"/>
      <c r="K7" s="692"/>
      <c r="L7" s="693"/>
      <c r="M7" s="693"/>
      <c r="N7" s="694"/>
    </row>
    <row r="8" spans="1:14" ht="16.5" thickBot="1" x14ac:dyDescent="0.3">
      <c r="A8" s="54" t="s">
        <v>5</v>
      </c>
      <c r="B8" s="83">
        <f t="shared" si="0"/>
        <v>0</v>
      </c>
      <c r="C8" s="655"/>
      <c r="D8" s="528"/>
      <c r="E8" s="656"/>
      <c r="F8" s="175"/>
      <c r="G8" s="655"/>
      <c r="H8" s="528"/>
      <c r="I8" s="656"/>
      <c r="J8" s="227"/>
      <c r="K8" s="153"/>
      <c r="L8" s="695"/>
      <c r="M8" s="695"/>
      <c r="N8" s="129"/>
    </row>
    <row r="9" spans="1:14" ht="16.5" thickBot="1" x14ac:dyDescent="0.3">
      <c r="A9" s="54" t="s">
        <v>6</v>
      </c>
      <c r="B9" s="76">
        <f t="shared" si="0"/>
        <v>0</v>
      </c>
      <c r="C9" s="655"/>
      <c r="D9" s="528"/>
      <c r="E9" s="656"/>
      <c r="F9" s="175"/>
      <c r="G9" s="655"/>
      <c r="H9" s="528"/>
      <c r="I9" s="656"/>
      <c r="J9" s="227"/>
      <c r="K9" s="153"/>
      <c r="L9" s="695"/>
      <c r="M9" s="695"/>
      <c r="N9" s="129"/>
    </row>
    <row r="10" spans="1:14" ht="16.5" thickBot="1" x14ac:dyDescent="0.3">
      <c r="A10" s="54" t="s">
        <v>7</v>
      </c>
      <c r="B10" s="83">
        <f t="shared" si="0"/>
        <v>0</v>
      </c>
      <c r="C10" s="655"/>
      <c r="D10" s="528"/>
      <c r="E10" s="656"/>
      <c r="F10" s="175"/>
      <c r="G10" s="655"/>
      <c r="H10" s="528"/>
      <c r="I10" s="656"/>
      <c r="J10" s="227"/>
      <c r="K10" s="153"/>
      <c r="L10" s="695"/>
      <c r="M10" s="695"/>
      <c r="N10" s="129"/>
    </row>
    <row r="11" spans="1:14" ht="16.5" thickBot="1" x14ac:dyDescent="0.3">
      <c r="A11" s="54" t="s">
        <v>8</v>
      </c>
      <c r="B11" s="83">
        <f t="shared" si="0"/>
        <v>0</v>
      </c>
      <c r="C11" s="655"/>
      <c r="D11" s="528"/>
      <c r="E11" s="656"/>
      <c r="F11" s="175"/>
      <c r="G11" s="655"/>
      <c r="H11" s="528"/>
      <c r="I11" s="656"/>
      <c r="J11" s="227"/>
      <c r="K11" s="153"/>
      <c r="L11" s="695"/>
      <c r="M11" s="695"/>
      <c r="N11" s="129"/>
    </row>
    <row r="12" spans="1:14" ht="16.5" thickBot="1" x14ac:dyDescent="0.3">
      <c r="A12" s="54" t="s">
        <v>9</v>
      </c>
      <c r="B12" s="83">
        <f t="shared" si="0"/>
        <v>0</v>
      </c>
      <c r="C12" s="655"/>
      <c r="D12" s="528"/>
      <c r="E12" s="656"/>
      <c r="F12" s="175"/>
      <c r="G12" s="655"/>
      <c r="H12" s="528"/>
      <c r="I12" s="656"/>
      <c r="J12" s="227"/>
      <c r="K12" s="153"/>
      <c r="L12" s="695"/>
      <c r="M12" s="695"/>
      <c r="N12" s="129"/>
    </row>
    <row r="13" spans="1:14" ht="16.5" thickBot="1" x14ac:dyDescent="0.3">
      <c r="A13" s="54" t="s">
        <v>10</v>
      </c>
      <c r="B13" s="83">
        <f t="shared" si="0"/>
        <v>0</v>
      </c>
      <c r="C13" s="655"/>
      <c r="D13" s="528"/>
      <c r="E13" s="656"/>
      <c r="F13" s="175"/>
      <c r="G13" s="655"/>
      <c r="H13" s="528"/>
      <c r="I13" s="656"/>
      <c r="J13" s="227"/>
      <c r="K13" s="153"/>
      <c r="L13" s="695"/>
      <c r="M13" s="695"/>
      <c r="N13" s="129"/>
    </row>
    <row r="14" spans="1:14" ht="14.45" customHeight="1" thickBot="1" x14ac:dyDescent="0.3">
      <c r="A14" s="54" t="s">
        <v>11</v>
      </c>
      <c r="B14" s="83">
        <f t="shared" si="0"/>
        <v>0</v>
      </c>
      <c r="C14" s="655"/>
      <c r="D14" s="528"/>
      <c r="E14" s="656"/>
      <c r="F14" s="175"/>
      <c r="G14" s="655"/>
      <c r="H14" s="528"/>
      <c r="I14" s="656"/>
      <c r="J14" s="227"/>
      <c r="K14" s="153"/>
      <c r="L14" s="695"/>
      <c r="M14" s="695"/>
      <c r="N14" s="129"/>
    </row>
    <row r="15" spans="1:14" ht="16.5" thickBot="1" x14ac:dyDescent="0.3">
      <c r="A15" s="54" t="s">
        <v>12</v>
      </c>
      <c r="B15" s="83">
        <f t="shared" si="0"/>
        <v>0</v>
      </c>
      <c r="C15" s="655"/>
      <c r="D15" s="528"/>
      <c r="E15" s="656"/>
      <c r="F15" s="175"/>
      <c r="G15" s="655"/>
      <c r="H15" s="528"/>
      <c r="I15" s="656"/>
      <c r="J15" s="227"/>
      <c r="K15" s="153"/>
      <c r="L15" s="695"/>
      <c r="M15" s="695"/>
      <c r="N15" s="129"/>
    </row>
    <row r="16" spans="1:14" ht="16.5" thickBot="1" x14ac:dyDescent="0.3">
      <c r="A16" s="54" t="s">
        <v>13</v>
      </c>
      <c r="B16" s="83">
        <f t="shared" si="0"/>
        <v>0</v>
      </c>
      <c r="C16" s="655"/>
      <c r="D16" s="528"/>
      <c r="E16" s="656"/>
      <c r="F16" s="175"/>
      <c r="G16" s="655"/>
      <c r="H16" s="528">
        <v>120</v>
      </c>
      <c r="I16" s="656"/>
      <c r="J16" s="227"/>
      <c r="K16" s="153"/>
      <c r="L16" s="695"/>
      <c r="M16" s="695"/>
      <c r="N16" s="129"/>
    </row>
    <row r="17" spans="1:14" ht="16.5" thickBot="1" x14ac:dyDescent="0.3">
      <c r="A17" s="54" t="s">
        <v>14</v>
      </c>
      <c r="B17" s="83">
        <f t="shared" si="0"/>
        <v>50</v>
      </c>
      <c r="C17" s="655"/>
      <c r="D17" s="528"/>
      <c r="E17" s="656"/>
      <c r="F17" s="175">
        <v>50</v>
      </c>
      <c r="G17" s="655">
        <v>25</v>
      </c>
      <c r="H17" s="528">
        <v>300</v>
      </c>
      <c r="I17" s="656"/>
      <c r="J17" s="227"/>
      <c r="K17" s="153"/>
      <c r="L17" s="695"/>
      <c r="M17" s="695"/>
      <c r="N17" s="129"/>
    </row>
    <row r="18" spans="1:14" ht="16.5" thickBot="1" x14ac:dyDescent="0.3">
      <c r="A18" s="54" t="s">
        <v>15</v>
      </c>
      <c r="B18" s="83">
        <f t="shared" si="0"/>
        <v>0</v>
      </c>
      <c r="C18" s="655"/>
      <c r="D18" s="528"/>
      <c r="E18" s="656"/>
      <c r="F18" s="175"/>
      <c r="G18" s="655"/>
      <c r="H18" s="528"/>
      <c r="I18" s="656"/>
      <c r="J18" s="227"/>
      <c r="K18" s="153"/>
      <c r="L18" s="695"/>
      <c r="M18" s="695"/>
      <c r="N18" s="129"/>
    </row>
    <row r="19" spans="1:14" ht="16.5" thickBot="1" x14ac:dyDescent="0.3">
      <c r="A19" s="54" t="s">
        <v>16</v>
      </c>
      <c r="B19" s="83">
        <f t="shared" si="0"/>
        <v>0</v>
      </c>
      <c r="C19" s="655"/>
      <c r="D19" s="528"/>
      <c r="E19" s="656"/>
      <c r="F19" s="175"/>
      <c r="G19" s="655"/>
      <c r="H19" s="528"/>
      <c r="I19" s="656"/>
      <c r="J19" s="227"/>
      <c r="K19" s="153"/>
      <c r="L19" s="695"/>
      <c r="M19" s="695"/>
      <c r="N19" s="129"/>
    </row>
    <row r="20" spans="1:14" ht="16.5" thickBot="1" x14ac:dyDescent="0.3">
      <c r="A20" s="54" t="s">
        <v>17</v>
      </c>
      <c r="B20" s="83">
        <f t="shared" si="0"/>
        <v>0</v>
      </c>
      <c r="C20" s="655"/>
      <c r="D20" s="528"/>
      <c r="E20" s="656"/>
      <c r="F20" s="175"/>
      <c r="G20" s="655"/>
      <c r="H20" s="528"/>
      <c r="I20" s="656"/>
      <c r="J20" s="227"/>
      <c r="K20" s="153"/>
      <c r="L20" s="695"/>
      <c r="M20" s="695"/>
      <c r="N20" s="129"/>
    </row>
    <row r="21" spans="1:14" ht="16.5" thickBot="1" x14ac:dyDescent="0.3">
      <c r="A21" s="54" t="s">
        <v>18</v>
      </c>
      <c r="B21" s="83">
        <f t="shared" si="0"/>
        <v>1300</v>
      </c>
      <c r="C21" s="655"/>
      <c r="D21" s="528"/>
      <c r="E21" s="656"/>
      <c r="F21" s="175">
        <v>1300</v>
      </c>
      <c r="G21" s="655">
        <v>25</v>
      </c>
      <c r="H21" s="528">
        <v>300</v>
      </c>
      <c r="I21" s="656"/>
      <c r="J21" s="227"/>
      <c r="K21" s="153"/>
      <c r="L21" s="695"/>
      <c r="M21" s="695"/>
      <c r="N21" s="129"/>
    </row>
    <row r="22" spans="1:14" ht="15.6" customHeight="1" thickBot="1" x14ac:dyDescent="0.3">
      <c r="A22" s="54" t="s">
        <v>19</v>
      </c>
      <c r="B22" s="83">
        <f t="shared" si="0"/>
        <v>0</v>
      </c>
      <c r="C22" s="655"/>
      <c r="D22" s="528"/>
      <c r="E22" s="656"/>
      <c r="F22" s="175"/>
      <c r="G22" s="655"/>
      <c r="H22" s="528"/>
      <c r="I22" s="656"/>
      <c r="J22" s="227"/>
      <c r="K22" s="153"/>
      <c r="L22" s="695"/>
      <c r="M22" s="695"/>
      <c r="N22" s="129"/>
    </row>
    <row r="23" spans="1:14" ht="16.5" thickBot="1" x14ac:dyDescent="0.3">
      <c r="A23" s="54" t="s">
        <v>20</v>
      </c>
      <c r="B23" s="83">
        <f t="shared" si="0"/>
        <v>0</v>
      </c>
      <c r="C23" s="655"/>
      <c r="D23" s="528"/>
      <c r="E23" s="656"/>
      <c r="F23" s="175"/>
      <c r="G23" s="655"/>
      <c r="H23" s="528"/>
      <c r="I23" s="656"/>
      <c r="J23" s="227"/>
      <c r="K23" s="153"/>
      <c r="L23" s="695"/>
      <c r="M23" s="695"/>
      <c r="N23" s="129"/>
    </row>
    <row r="24" spans="1:14" ht="16.5" thickBot="1" x14ac:dyDescent="0.3">
      <c r="A24" s="54" t="s">
        <v>21</v>
      </c>
      <c r="B24" s="83">
        <f t="shared" si="0"/>
        <v>0</v>
      </c>
      <c r="C24" s="655"/>
      <c r="D24" s="528"/>
      <c r="E24" s="656"/>
      <c r="F24" s="175"/>
      <c r="G24" s="655"/>
      <c r="H24" s="528"/>
      <c r="I24" s="656"/>
      <c r="J24" s="227"/>
      <c r="K24" s="153"/>
      <c r="L24" s="695"/>
      <c r="M24" s="695"/>
      <c r="N24" s="129"/>
    </row>
    <row r="25" spans="1:14" ht="15.6" customHeight="1" thickBot="1" x14ac:dyDescent="0.3">
      <c r="A25" s="54" t="s">
        <v>22</v>
      </c>
      <c r="B25" s="83">
        <f t="shared" si="0"/>
        <v>0</v>
      </c>
      <c r="C25" s="655"/>
      <c r="D25" s="528"/>
      <c r="E25" s="656"/>
      <c r="F25" s="175"/>
      <c r="G25" s="655"/>
      <c r="H25" s="528"/>
      <c r="I25" s="656"/>
      <c r="J25" s="227"/>
      <c r="K25" s="153"/>
      <c r="L25" s="695"/>
      <c r="M25" s="695"/>
      <c r="N25" s="129"/>
    </row>
    <row r="26" spans="1:14" ht="15.6" customHeight="1" thickBot="1" x14ac:dyDescent="0.3">
      <c r="A26" s="54" t="s">
        <v>23</v>
      </c>
      <c r="B26" s="83">
        <f t="shared" si="0"/>
        <v>0</v>
      </c>
      <c r="C26" s="655"/>
      <c r="D26" s="528"/>
      <c r="E26" s="656"/>
      <c r="F26" s="175"/>
      <c r="G26" s="655"/>
      <c r="H26" s="528"/>
      <c r="I26" s="656"/>
      <c r="J26" s="227"/>
      <c r="K26" s="153"/>
      <c r="L26" s="695"/>
      <c r="M26" s="695"/>
      <c r="N26" s="129"/>
    </row>
    <row r="27" spans="1:14" ht="15.6" customHeight="1" thickBot="1" x14ac:dyDescent="0.3">
      <c r="A27" s="54" t="s">
        <v>24</v>
      </c>
      <c r="B27" s="83">
        <f t="shared" si="0"/>
        <v>0</v>
      </c>
      <c r="C27" s="655"/>
      <c r="D27" s="528"/>
      <c r="E27" s="656"/>
      <c r="F27" s="175"/>
      <c r="G27" s="655"/>
      <c r="H27" s="528"/>
      <c r="I27" s="656"/>
      <c r="J27" s="227"/>
      <c r="K27" s="153"/>
      <c r="L27" s="695"/>
      <c r="M27" s="695"/>
      <c r="N27" s="129"/>
    </row>
    <row r="28" spans="1:14" ht="15.6" customHeight="1" thickBot="1" x14ac:dyDescent="0.3">
      <c r="A28" s="54" t="s">
        <v>25</v>
      </c>
      <c r="B28" s="83">
        <f t="shared" si="0"/>
        <v>0</v>
      </c>
      <c r="C28" s="655"/>
      <c r="D28" s="528"/>
      <c r="E28" s="656"/>
      <c r="F28" s="175"/>
      <c r="G28" s="655"/>
      <c r="H28" s="528"/>
      <c r="I28" s="656"/>
      <c r="J28" s="227"/>
      <c r="K28" s="153"/>
      <c r="L28" s="695"/>
      <c r="M28" s="695"/>
      <c r="N28" s="129"/>
    </row>
    <row r="29" spans="1:14" ht="15.6" customHeight="1" thickBot="1" x14ac:dyDescent="0.3">
      <c r="A29" s="54" t="s">
        <v>26</v>
      </c>
      <c r="B29" s="83">
        <f t="shared" si="0"/>
        <v>0</v>
      </c>
      <c r="C29" s="655"/>
      <c r="D29" s="528"/>
      <c r="E29" s="656"/>
      <c r="F29" s="175"/>
      <c r="G29" s="655"/>
      <c r="H29" s="528"/>
      <c r="I29" s="656"/>
      <c r="J29" s="227"/>
      <c r="K29" s="153"/>
      <c r="L29" s="695"/>
      <c r="M29" s="695"/>
      <c r="N29" s="129"/>
    </row>
    <row r="30" spans="1:14" ht="15.6" customHeight="1" thickBot="1" x14ac:dyDescent="0.3">
      <c r="A30" s="54" t="s">
        <v>27</v>
      </c>
      <c r="B30" s="83">
        <f t="shared" si="0"/>
        <v>0</v>
      </c>
      <c r="C30" s="655"/>
      <c r="D30" s="528"/>
      <c r="E30" s="656"/>
      <c r="F30" s="175"/>
      <c r="G30" s="655"/>
      <c r="H30" s="528"/>
      <c r="I30" s="656"/>
      <c r="J30" s="227"/>
      <c r="K30" s="153"/>
      <c r="L30" s="695"/>
      <c r="M30" s="695"/>
      <c r="N30" s="129"/>
    </row>
    <row r="31" spans="1:14" ht="15.6" customHeight="1" thickBot="1" x14ac:dyDescent="0.3">
      <c r="A31" s="54" t="s">
        <v>28</v>
      </c>
      <c r="B31" s="83">
        <f t="shared" si="0"/>
        <v>0</v>
      </c>
      <c r="C31" s="655"/>
      <c r="D31" s="528"/>
      <c r="E31" s="656"/>
      <c r="F31" s="175"/>
      <c r="G31" s="655"/>
      <c r="H31" s="528"/>
      <c r="I31" s="656"/>
      <c r="J31" s="227"/>
      <c r="K31" s="153"/>
      <c r="L31" s="695"/>
      <c r="M31" s="695"/>
      <c r="N31" s="129"/>
    </row>
    <row r="32" spans="1:14" ht="15.6" customHeight="1" thickBot="1" x14ac:dyDescent="0.3">
      <c r="A32" s="54" t="s">
        <v>29</v>
      </c>
      <c r="B32" s="83">
        <f t="shared" si="0"/>
        <v>0</v>
      </c>
      <c r="C32" s="655"/>
      <c r="D32" s="528"/>
      <c r="E32" s="656"/>
      <c r="F32" s="175"/>
      <c r="G32" s="655"/>
      <c r="H32" s="528"/>
      <c r="I32" s="656"/>
      <c r="J32" s="227"/>
      <c r="K32" s="153"/>
      <c r="L32" s="695"/>
      <c r="M32" s="695"/>
      <c r="N32" s="129"/>
    </row>
    <row r="33" spans="1:14" ht="17.45" customHeight="1" thickBot="1" x14ac:dyDescent="0.3">
      <c r="A33" s="54" t="s">
        <v>30</v>
      </c>
      <c r="B33" s="83">
        <f t="shared" si="0"/>
        <v>0</v>
      </c>
      <c r="C33" s="655"/>
      <c r="D33" s="528"/>
      <c r="E33" s="656"/>
      <c r="F33" s="175"/>
      <c r="G33" s="655"/>
      <c r="H33" s="528"/>
      <c r="I33" s="656"/>
      <c r="J33" s="227"/>
      <c r="K33" s="153"/>
      <c r="L33" s="695"/>
      <c r="M33" s="695"/>
      <c r="N33" s="129"/>
    </row>
    <row r="34" spans="1:14" ht="16.5" thickBot="1" x14ac:dyDescent="0.3">
      <c r="A34" s="54" t="s">
        <v>31</v>
      </c>
      <c r="B34" s="83">
        <f t="shared" si="0"/>
        <v>0</v>
      </c>
      <c r="C34" s="655"/>
      <c r="D34" s="528"/>
      <c r="E34" s="656"/>
      <c r="F34" s="175"/>
      <c r="G34" s="655"/>
      <c r="H34" s="528"/>
      <c r="I34" s="656"/>
      <c r="J34" s="227"/>
      <c r="K34" s="153"/>
      <c r="L34" s="695"/>
      <c r="M34" s="695"/>
      <c r="N34" s="129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55"/>
      <c r="D35" s="528"/>
      <c r="E35" s="656"/>
      <c r="F35" s="175"/>
      <c r="G35" s="655"/>
      <c r="H35" s="528"/>
      <c r="I35" s="656"/>
      <c r="J35" s="227"/>
      <c r="K35" s="153"/>
      <c r="L35" s="695"/>
      <c r="M35" s="695"/>
      <c r="N35" s="129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96"/>
      <c r="D36" s="697"/>
      <c r="E36" s="698"/>
      <c r="F36" s="699"/>
      <c r="G36" s="696"/>
      <c r="H36" s="697"/>
      <c r="I36" s="698"/>
      <c r="J36" s="700"/>
      <c r="K36" s="701"/>
      <c r="L36" s="702"/>
      <c r="M36" s="702"/>
      <c r="N36" s="703"/>
    </row>
    <row r="37" spans="1:14" ht="15.6" customHeight="1" thickBot="1" x14ac:dyDescent="0.3">
      <c r="A37" s="54" t="s">
        <v>34</v>
      </c>
      <c r="B37" s="83">
        <f t="shared" si="0"/>
        <v>215</v>
      </c>
      <c r="C37" s="655"/>
      <c r="D37" s="528"/>
      <c r="E37" s="656"/>
      <c r="F37" s="175">
        <v>215</v>
      </c>
      <c r="G37" s="655">
        <v>15</v>
      </c>
      <c r="H37" s="528">
        <v>400</v>
      </c>
      <c r="I37" s="656"/>
      <c r="J37" s="700"/>
      <c r="K37" s="153"/>
      <c r="L37" s="695"/>
      <c r="M37" s="695"/>
      <c r="N37" s="129"/>
    </row>
    <row r="38" spans="1:14" ht="16.5" thickBot="1" x14ac:dyDescent="0.3">
      <c r="A38" s="54" t="s">
        <v>35</v>
      </c>
      <c r="B38" s="83">
        <f t="shared" si="0"/>
        <v>0</v>
      </c>
      <c r="C38" s="655"/>
      <c r="D38" s="528"/>
      <c r="E38" s="656"/>
      <c r="F38" s="175"/>
      <c r="G38" s="655"/>
      <c r="H38" s="528"/>
      <c r="I38" s="656"/>
      <c r="J38" s="227"/>
      <c r="K38" s="153"/>
      <c r="L38" s="695"/>
      <c r="M38" s="695"/>
      <c r="N38" s="129"/>
    </row>
    <row r="39" spans="1:14" ht="15.6" customHeight="1" thickBot="1" x14ac:dyDescent="0.3">
      <c r="A39" s="54" t="s">
        <v>36</v>
      </c>
      <c r="B39" s="83">
        <f t="shared" si="0"/>
        <v>910</v>
      </c>
      <c r="C39" s="655"/>
      <c r="D39" s="528"/>
      <c r="E39" s="656"/>
      <c r="F39" s="175">
        <v>910</v>
      </c>
      <c r="G39" s="655">
        <v>25</v>
      </c>
      <c r="H39" s="528">
        <v>150</v>
      </c>
      <c r="I39" s="656"/>
      <c r="J39" s="227"/>
      <c r="K39" s="153"/>
      <c r="L39" s="695"/>
      <c r="M39" s="695"/>
      <c r="N39" s="129"/>
    </row>
    <row r="40" spans="1:14" ht="15.6" customHeight="1" thickBot="1" x14ac:dyDescent="0.3">
      <c r="A40" s="54" t="s">
        <v>37</v>
      </c>
      <c r="B40" s="83">
        <f t="shared" si="0"/>
        <v>0</v>
      </c>
      <c r="C40" s="655"/>
      <c r="D40" s="528"/>
      <c r="E40" s="656"/>
      <c r="F40" s="175"/>
      <c r="G40" s="655"/>
      <c r="H40" s="528"/>
      <c r="I40" s="656"/>
      <c r="J40" s="227"/>
      <c r="K40" s="153"/>
      <c r="L40" s="695"/>
      <c r="M40" s="695"/>
      <c r="N40" s="129"/>
    </row>
    <row r="41" spans="1:14" ht="15.6" customHeight="1" thickBot="1" x14ac:dyDescent="0.3">
      <c r="A41" s="54" t="s">
        <v>38</v>
      </c>
      <c r="B41" s="83">
        <f t="shared" si="0"/>
        <v>2028</v>
      </c>
      <c r="C41" s="655">
        <v>816</v>
      </c>
      <c r="D41" s="528">
        <v>12</v>
      </c>
      <c r="E41" s="656"/>
      <c r="F41" s="175">
        <v>1200</v>
      </c>
      <c r="G41" s="655">
        <v>163</v>
      </c>
      <c r="H41" s="528">
        <v>380</v>
      </c>
      <c r="I41" s="656"/>
      <c r="J41" s="227"/>
      <c r="K41" s="153"/>
      <c r="L41" s="695"/>
      <c r="M41" s="695"/>
      <c r="N41" s="129"/>
    </row>
    <row r="42" spans="1:14" ht="15.6" customHeight="1" thickBot="1" x14ac:dyDescent="0.3">
      <c r="A42" s="54" t="s">
        <v>39</v>
      </c>
      <c r="B42" s="83">
        <f t="shared" si="0"/>
        <v>0</v>
      </c>
      <c r="C42" s="655"/>
      <c r="D42" s="528"/>
      <c r="E42" s="656"/>
      <c r="F42" s="175"/>
      <c r="G42" s="655"/>
      <c r="H42" s="528"/>
      <c r="I42" s="656"/>
      <c r="J42" s="227"/>
      <c r="K42" s="153"/>
      <c r="L42" s="695"/>
      <c r="M42" s="695"/>
      <c r="N42" s="129"/>
    </row>
    <row r="43" spans="1:14" ht="15.6" customHeight="1" thickBot="1" x14ac:dyDescent="0.3">
      <c r="A43" s="54" t="s">
        <v>40</v>
      </c>
      <c r="B43" s="83">
        <f t="shared" si="0"/>
        <v>0</v>
      </c>
      <c r="C43" s="655"/>
      <c r="D43" s="528"/>
      <c r="E43" s="656"/>
      <c r="F43" s="175"/>
      <c r="G43" s="655"/>
      <c r="H43" s="528"/>
      <c r="I43" s="656"/>
      <c r="J43" s="227"/>
      <c r="K43" s="153"/>
      <c r="L43" s="695"/>
      <c r="M43" s="695"/>
      <c r="N43" s="129"/>
    </row>
    <row r="44" spans="1:14" ht="15" customHeight="1" thickBot="1" x14ac:dyDescent="0.3">
      <c r="A44" s="54" t="s">
        <v>41</v>
      </c>
      <c r="B44" s="83">
        <f t="shared" si="0"/>
        <v>0</v>
      </c>
      <c r="C44" s="655"/>
      <c r="D44" s="528"/>
      <c r="E44" s="656"/>
      <c r="F44" s="175"/>
      <c r="G44" s="655"/>
      <c r="H44" s="528"/>
      <c r="I44" s="656"/>
      <c r="J44" s="227"/>
      <c r="K44" s="153"/>
      <c r="L44" s="695"/>
      <c r="M44" s="695"/>
      <c r="N44" s="129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704"/>
      <c r="D45" s="705"/>
      <c r="E45" s="706"/>
      <c r="F45" s="707"/>
      <c r="G45" s="704"/>
      <c r="H45" s="705"/>
      <c r="I45" s="706"/>
      <c r="J45" s="708"/>
      <c r="K45" s="709"/>
      <c r="L45" s="710"/>
      <c r="M45" s="710"/>
      <c r="N45" s="711"/>
    </row>
    <row r="46" spans="1:14" ht="15.6" customHeight="1" thickBot="1" x14ac:dyDescent="0.3">
      <c r="A46" s="54" t="s">
        <v>42</v>
      </c>
      <c r="B46" s="83">
        <f t="shared" si="0"/>
        <v>0</v>
      </c>
      <c r="C46" s="655"/>
      <c r="D46" s="528"/>
      <c r="E46" s="656"/>
      <c r="F46" s="175"/>
      <c r="G46" s="655"/>
      <c r="H46" s="528"/>
      <c r="I46" s="656"/>
      <c r="J46" s="227"/>
      <c r="K46" s="153"/>
      <c r="L46" s="695"/>
      <c r="M46" s="695"/>
      <c r="N46" s="129"/>
    </row>
    <row r="47" spans="1:14" ht="15.6" customHeight="1" thickBot="1" x14ac:dyDescent="0.3">
      <c r="A47" s="54" t="s">
        <v>43</v>
      </c>
      <c r="B47" s="83">
        <f t="shared" si="0"/>
        <v>0</v>
      </c>
      <c r="C47" s="664"/>
      <c r="D47" s="532"/>
      <c r="E47" s="665"/>
      <c r="F47" s="175"/>
      <c r="G47" s="664"/>
      <c r="H47" s="532"/>
      <c r="I47" s="665"/>
      <c r="J47" s="227"/>
      <c r="K47" s="153"/>
      <c r="L47" s="695"/>
      <c r="M47" s="695"/>
      <c r="N47" s="129"/>
    </row>
    <row r="48" spans="1:14" s="4" customFormat="1" ht="16.5" thickBot="1" x14ac:dyDescent="0.3">
      <c r="A48" s="54" t="s">
        <v>44</v>
      </c>
      <c r="B48" s="83">
        <f t="shared" si="0"/>
        <v>0</v>
      </c>
      <c r="C48" s="664"/>
      <c r="D48" s="532"/>
      <c r="E48" s="665"/>
      <c r="F48" s="175"/>
      <c r="G48" s="664"/>
      <c r="H48" s="532"/>
      <c r="I48" s="665"/>
      <c r="J48" s="227"/>
      <c r="K48" s="153"/>
      <c r="L48" s="695"/>
      <c r="M48" s="695"/>
      <c r="N48" s="129"/>
    </row>
    <row r="49" spans="1:14" ht="16.5" thickBot="1" x14ac:dyDescent="0.3">
      <c r="A49" s="54" t="s">
        <v>45</v>
      </c>
      <c r="B49" s="83">
        <f t="shared" si="0"/>
        <v>0</v>
      </c>
      <c r="C49" s="655"/>
      <c r="D49" s="528"/>
      <c r="E49" s="656"/>
      <c r="F49" s="175"/>
      <c r="G49" s="655"/>
      <c r="H49" s="528"/>
      <c r="I49" s="656"/>
      <c r="J49" s="227"/>
      <c r="K49" s="153"/>
      <c r="L49" s="695"/>
      <c r="M49" s="695"/>
      <c r="N49" s="129"/>
    </row>
    <row r="50" spans="1:14" ht="16.5" thickBot="1" x14ac:dyDescent="0.3">
      <c r="A50" s="54" t="s">
        <v>46</v>
      </c>
      <c r="B50" s="83">
        <f t="shared" si="0"/>
        <v>0</v>
      </c>
      <c r="C50" s="655"/>
      <c r="D50" s="528"/>
      <c r="E50" s="656"/>
      <c r="F50" s="175"/>
      <c r="G50" s="655"/>
      <c r="H50" s="528"/>
      <c r="I50" s="656"/>
      <c r="J50" s="227"/>
      <c r="K50" s="153"/>
      <c r="L50" s="695"/>
      <c r="M50" s="695"/>
      <c r="N50" s="129"/>
    </row>
    <row r="51" spans="1:14" ht="17.45" customHeight="1" thickBot="1" x14ac:dyDescent="0.3">
      <c r="A51" s="54" t="s">
        <v>47</v>
      </c>
      <c r="B51" s="83">
        <f t="shared" si="0"/>
        <v>0</v>
      </c>
      <c r="C51" s="655"/>
      <c r="D51" s="528"/>
      <c r="E51" s="656"/>
      <c r="F51" s="175"/>
      <c r="G51" s="655"/>
      <c r="H51" s="528"/>
      <c r="I51" s="656"/>
      <c r="J51" s="227"/>
      <c r="K51" s="153"/>
      <c r="L51" s="695"/>
      <c r="M51" s="695"/>
      <c r="N51" s="129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696"/>
      <c r="D52" s="697"/>
      <c r="E52" s="698"/>
      <c r="F52" s="699"/>
      <c r="G52" s="696"/>
      <c r="H52" s="697"/>
      <c r="I52" s="698"/>
      <c r="J52" s="700">
        <f>ROUND(((B52+G52)*4)+H52*9.4,2)</f>
        <v>0</v>
      </c>
      <c r="K52" s="701"/>
      <c r="L52" s="702"/>
      <c r="M52" s="702"/>
      <c r="N52" s="703"/>
    </row>
    <row r="53" spans="1:14" s="22" customFormat="1" ht="16.5" thickBot="1" x14ac:dyDescent="0.3">
      <c r="A53" s="71" t="s">
        <v>49</v>
      </c>
      <c r="B53" s="83">
        <f t="shared" si="0"/>
        <v>0</v>
      </c>
      <c r="C53" s="696"/>
      <c r="D53" s="697"/>
      <c r="E53" s="698"/>
      <c r="F53" s="699"/>
      <c r="G53" s="696"/>
      <c r="H53" s="697"/>
      <c r="I53" s="698"/>
      <c r="J53" s="700">
        <f>ROUND(((B53+G53)*4)+H53*9.4,2)</f>
        <v>0</v>
      </c>
      <c r="K53" s="701"/>
      <c r="L53" s="702"/>
      <c r="M53" s="702"/>
      <c r="N53" s="703"/>
    </row>
    <row r="54" spans="1:14" s="22" customFormat="1" ht="16.5" thickBot="1" x14ac:dyDescent="0.3">
      <c r="A54" s="71" t="s">
        <v>50</v>
      </c>
      <c r="B54" s="83">
        <f t="shared" si="0"/>
        <v>0</v>
      </c>
      <c r="C54" s="696"/>
      <c r="D54" s="697"/>
      <c r="E54" s="698"/>
      <c r="F54" s="699"/>
      <c r="G54" s="696"/>
      <c r="H54" s="697"/>
      <c r="I54" s="698"/>
      <c r="J54" s="700">
        <f>ROUND(((B54+G54)*4)+H54*9.4,2)</f>
        <v>0</v>
      </c>
      <c r="K54" s="701"/>
      <c r="L54" s="702"/>
      <c r="M54" s="702"/>
      <c r="N54" s="703"/>
    </row>
    <row r="55" spans="1:14" s="22" customFormat="1" ht="16.5" thickBot="1" x14ac:dyDescent="0.3">
      <c r="A55" s="71" t="s">
        <v>51</v>
      </c>
      <c r="B55" s="83">
        <f t="shared" si="0"/>
        <v>0</v>
      </c>
      <c r="C55" s="696"/>
      <c r="D55" s="697"/>
      <c r="E55" s="698"/>
      <c r="F55" s="699"/>
      <c r="G55" s="696"/>
      <c r="H55" s="697"/>
      <c r="I55" s="698"/>
      <c r="J55" s="700">
        <f>ROUND(((B55+G55)*4)+H55*9.4,2)</f>
        <v>0</v>
      </c>
      <c r="K55" s="701"/>
      <c r="L55" s="702"/>
      <c r="M55" s="702"/>
      <c r="N55" s="703"/>
    </row>
    <row r="56" spans="1:14" ht="16.5" thickBot="1" x14ac:dyDescent="0.3">
      <c r="A56" s="54" t="s">
        <v>52</v>
      </c>
      <c r="B56" s="83">
        <f t="shared" si="0"/>
        <v>0</v>
      </c>
      <c r="C56" s="655"/>
      <c r="D56" s="528"/>
      <c r="E56" s="656"/>
      <c r="F56" s="175"/>
      <c r="G56" s="655"/>
      <c r="H56" s="528"/>
      <c r="I56" s="656"/>
      <c r="J56" s="227"/>
      <c r="K56" s="153"/>
      <c r="L56" s="695"/>
      <c r="M56" s="695"/>
      <c r="N56" s="129"/>
    </row>
    <row r="57" spans="1:14" ht="16.5" thickBot="1" x14ac:dyDescent="0.3">
      <c r="A57" s="54" t="s">
        <v>53</v>
      </c>
      <c r="B57" s="83">
        <f t="shared" si="0"/>
        <v>0</v>
      </c>
      <c r="C57" s="655"/>
      <c r="D57" s="528"/>
      <c r="E57" s="656"/>
      <c r="F57" s="175"/>
      <c r="G57" s="655"/>
      <c r="H57" s="528"/>
      <c r="I57" s="656"/>
      <c r="J57" s="227"/>
      <c r="K57" s="153"/>
      <c r="L57" s="695"/>
      <c r="M57" s="695"/>
      <c r="N57" s="129"/>
    </row>
    <row r="58" spans="1:14" ht="16.5" thickBot="1" x14ac:dyDescent="0.3">
      <c r="A58" s="54" t="s">
        <v>54</v>
      </c>
      <c r="B58" s="83">
        <f t="shared" si="0"/>
        <v>7193</v>
      </c>
      <c r="C58" s="655">
        <v>200</v>
      </c>
      <c r="D58" s="528">
        <v>1597</v>
      </c>
      <c r="E58" s="656">
        <v>367</v>
      </c>
      <c r="F58" s="175">
        <v>5396</v>
      </c>
      <c r="G58" s="655">
        <v>500</v>
      </c>
      <c r="H58" s="528">
        <v>2000</v>
      </c>
      <c r="I58" s="656"/>
      <c r="J58" s="227"/>
      <c r="K58" s="153"/>
      <c r="L58" s="695"/>
      <c r="M58" s="695"/>
      <c r="N58" s="129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55"/>
      <c r="D59" s="528"/>
      <c r="E59" s="656"/>
      <c r="F59" s="175"/>
      <c r="G59" s="655"/>
      <c r="H59" s="528"/>
      <c r="I59" s="656"/>
      <c r="J59" s="227"/>
      <c r="K59" s="153"/>
      <c r="L59" s="695"/>
      <c r="M59" s="695"/>
      <c r="N59" s="129"/>
    </row>
    <row r="60" spans="1:14" ht="16.5" thickBot="1" x14ac:dyDescent="0.3">
      <c r="A60" s="54" t="s">
        <v>56</v>
      </c>
      <c r="B60" s="83">
        <f t="shared" si="0"/>
        <v>0</v>
      </c>
      <c r="C60" s="655"/>
      <c r="D60" s="528"/>
      <c r="E60" s="656"/>
      <c r="F60" s="175"/>
      <c r="G60" s="655"/>
      <c r="H60" s="528"/>
      <c r="I60" s="656"/>
      <c r="J60" s="227"/>
      <c r="K60" s="153"/>
      <c r="L60" s="695"/>
      <c r="M60" s="695"/>
      <c r="N60" s="129"/>
    </row>
    <row r="61" spans="1:14" ht="15.6" customHeight="1" thickBot="1" x14ac:dyDescent="0.3">
      <c r="A61" s="54" t="s">
        <v>57</v>
      </c>
      <c r="B61" s="83">
        <f t="shared" si="0"/>
        <v>0</v>
      </c>
      <c r="C61" s="655"/>
      <c r="D61" s="528"/>
      <c r="E61" s="656"/>
      <c r="F61" s="175"/>
      <c r="G61" s="655"/>
      <c r="H61" s="528"/>
      <c r="I61" s="656"/>
      <c r="J61" s="227"/>
      <c r="K61" s="153"/>
      <c r="L61" s="695"/>
      <c r="M61" s="695"/>
      <c r="N61" s="129"/>
    </row>
    <row r="62" spans="1:14" ht="29.45" customHeight="1" thickBot="1" x14ac:dyDescent="0.3">
      <c r="A62" s="54" t="s">
        <v>58</v>
      </c>
      <c r="B62" s="83">
        <f t="shared" si="0"/>
        <v>0</v>
      </c>
      <c r="C62" s="655"/>
      <c r="D62" s="528"/>
      <c r="E62" s="656"/>
      <c r="F62" s="175"/>
      <c r="G62" s="655"/>
      <c r="H62" s="528"/>
      <c r="I62" s="656"/>
      <c r="J62" s="227"/>
      <c r="K62" s="153"/>
      <c r="L62" s="695"/>
      <c r="M62" s="695"/>
      <c r="N62" s="129"/>
    </row>
    <row r="63" spans="1:14" ht="16.5" thickBot="1" x14ac:dyDescent="0.3">
      <c r="A63" s="54" t="s">
        <v>59</v>
      </c>
      <c r="B63" s="83">
        <f t="shared" si="0"/>
        <v>0</v>
      </c>
      <c r="C63" s="655"/>
      <c r="D63" s="528"/>
      <c r="E63" s="656"/>
      <c r="F63" s="175"/>
      <c r="G63" s="655"/>
      <c r="H63" s="528"/>
      <c r="I63" s="656"/>
      <c r="J63" s="227"/>
      <c r="K63" s="153"/>
      <c r="L63" s="695"/>
      <c r="M63" s="695"/>
      <c r="N63" s="129"/>
    </row>
    <row r="64" spans="1:14" ht="15.6" customHeight="1" thickBot="1" x14ac:dyDescent="0.3">
      <c r="A64" s="54" t="s">
        <v>60</v>
      </c>
      <c r="B64" s="83">
        <f t="shared" si="0"/>
        <v>485</v>
      </c>
      <c r="C64" s="655"/>
      <c r="D64" s="697"/>
      <c r="E64" s="698"/>
      <c r="F64" s="175">
        <v>485</v>
      </c>
      <c r="G64" s="655">
        <v>22</v>
      </c>
      <c r="H64" s="697">
        <v>500</v>
      </c>
      <c r="I64" s="698"/>
      <c r="J64" s="227"/>
      <c r="K64" s="153"/>
      <c r="L64" s="695"/>
      <c r="M64" s="695"/>
      <c r="N64" s="129"/>
    </row>
    <row r="65" spans="1:14" ht="16.5" thickBot="1" x14ac:dyDescent="0.3">
      <c r="A65" s="54" t="s">
        <v>61</v>
      </c>
      <c r="B65" s="83">
        <f t="shared" si="0"/>
        <v>0</v>
      </c>
      <c r="C65" s="655"/>
      <c r="D65" s="528"/>
      <c r="E65" s="656"/>
      <c r="F65" s="175"/>
      <c r="G65" s="655"/>
      <c r="H65" s="528"/>
      <c r="I65" s="656"/>
      <c r="J65" s="227"/>
      <c r="K65" s="153"/>
      <c r="L65" s="695"/>
      <c r="M65" s="695"/>
      <c r="N65" s="129"/>
    </row>
    <row r="66" spans="1:14" ht="16.5" thickBot="1" x14ac:dyDescent="0.3">
      <c r="A66" s="54" t="s">
        <v>62</v>
      </c>
      <c r="B66" s="83">
        <f t="shared" si="0"/>
        <v>0</v>
      </c>
      <c r="C66" s="655"/>
      <c r="D66" s="528"/>
      <c r="E66" s="656"/>
      <c r="F66" s="175"/>
      <c r="G66" s="655"/>
      <c r="H66" s="528"/>
      <c r="I66" s="656"/>
      <c r="J66" s="227"/>
      <c r="K66" s="153"/>
      <c r="L66" s="695"/>
      <c r="M66" s="695"/>
      <c r="N66" s="129"/>
    </row>
    <row r="67" spans="1:14" s="22" customFormat="1" ht="16.5" thickBot="1" x14ac:dyDescent="0.3">
      <c r="A67" s="71" t="s">
        <v>63</v>
      </c>
      <c r="B67" s="83">
        <f t="shared" si="0"/>
        <v>0</v>
      </c>
      <c r="C67" s="696"/>
      <c r="D67" s="697"/>
      <c r="E67" s="698"/>
      <c r="F67" s="699"/>
      <c r="G67" s="696"/>
      <c r="H67" s="697">
        <v>3650</v>
      </c>
      <c r="I67" s="698"/>
      <c r="J67" s="700">
        <f>ROUND(((B67+G67)*4)+H67*9.4,2)</f>
        <v>34310</v>
      </c>
      <c r="K67" s="701"/>
      <c r="L67" s="702"/>
      <c r="M67" s="702"/>
      <c r="N67" s="703"/>
    </row>
    <row r="68" spans="1:14" ht="16.5" thickBot="1" x14ac:dyDescent="0.3">
      <c r="A68" s="54" t="s">
        <v>64</v>
      </c>
      <c r="B68" s="83">
        <f t="shared" si="0"/>
        <v>2450</v>
      </c>
      <c r="C68" s="655"/>
      <c r="D68" s="528"/>
      <c r="E68" s="656"/>
      <c r="F68" s="175">
        <v>2450</v>
      </c>
      <c r="G68" s="655">
        <v>700</v>
      </c>
      <c r="H68" s="528">
        <v>1506</v>
      </c>
      <c r="I68" s="656"/>
      <c r="J68" s="227"/>
      <c r="K68" s="153"/>
      <c r="L68" s="695"/>
      <c r="M68" s="695"/>
      <c r="N68" s="129"/>
    </row>
    <row r="69" spans="1:14" ht="16.5" thickBot="1" x14ac:dyDescent="0.3">
      <c r="A69" s="55" t="s">
        <v>65</v>
      </c>
      <c r="B69" s="83">
        <f t="shared" si="0"/>
        <v>0</v>
      </c>
      <c r="C69" s="712"/>
      <c r="D69" s="713"/>
      <c r="E69" s="714"/>
      <c r="F69" s="175"/>
      <c r="G69" s="712"/>
      <c r="H69" s="713"/>
      <c r="I69" s="714"/>
      <c r="J69" s="715"/>
      <c r="K69" s="154"/>
      <c r="L69" s="130"/>
      <c r="M69" s="130"/>
      <c r="N69" s="131"/>
    </row>
    <row r="70" spans="1:14" ht="16.5" thickBot="1" x14ac:dyDescent="0.3">
      <c r="A70" s="65" t="s">
        <v>66</v>
      </c>
      <c r="B70" s="75">
        <f>SUM(B7:B69)</f>
        <v>14866</v>
      </c>
      <c r="C70" s="75">
        <f t="shared" ref="C70:N70" si="1">SUM(C7:C69)</f>
        <v>1016</v>
      </c>
      <c r="D70" s="75">
        <f t="shared" si="1"/>
        <v>1609</v>
      </c>
      <c r="E70" s="75">
        <f t="shared" si="1"/>
        <v>367</v>
      </c>
      <c r="F70" s="75">
        <f t="shared" si="1"/>
        <v>12241</v>
      </c>
      <c r="G70" s="75">
        <f t="shared" si="1"/>
        <v>1500</v>
      </c>
      <c r="H70" s="75">
        <f t="shared" si="1"/>
        <v>10106</v>
      </c>
      <c r="I70" s="75">
        <f t="shared" si="1"/>
        <v>0</v>
      </c>
      <c r="J70" s="180">
        <f t="shared" si="1"/>
        <v>34310</v>
      </c>
      <c r="K70" s="75">
        <f t="shared" si="1"/>
        <v>0</v>
      </c>
      <c r="L70" s="75">
        <f t="shared" si="1"/>
        <v>0</v>
      </c>
      <c r="M70" s="75">
        <f t="shared" si="1"/>
        <v>0</v>
      </c>
      <c r="N70" s="170">
        <f t="shared" si="1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9" zoomScale="80" zoomScaleNormal="80" workbookViewId="0">
      <selection activeCell="H70" sqref="H70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12" style="4" customWidth="1"/>
    <col min="6" max="6" width="25" style="4" customWidth="1"/>
    <col min="7" max="7" width="11.85546875" style="2" customWidth="1"/>
    <col min="8" max="8" width="13" style="2" customWidth="1"/>
    <col min="9" max="9" width="12.85546875" style="2" customWidth="1"/>
    <col min="10" max="10" width="12.425781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91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3.7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1300</v>
      </c>
      <c r="C7" s="382"/>
      <c r="D7" s="383"/>
      <c r="E7" s="415"/>
      <c r="F7" s="600">
        <v>1300</v>
      </c>
      <c r="G7" s="382"/>
      <c r="H7" s="383">
        <v>530</v>
      </c>
      <c r="I7" s="565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606"/>
      <c r="D8" s="528"/>
      <c r="E8" s="607"/>
      <c r="F8" s="597"/>
      <c r="G8" s="606"/>
      <c r="H8" s="528"/>
      <c r="I8" s="607"/>
      <c r="J8" s="604"/>
      <c r="K8" s="603"/>
      <c r="L8" s="617"/>
      <c r="M8" s="617"/>
      <c r="N8" s="602"/>
    </row>
    <row r="9" spans="1:14" ht="16.5" thickBot="1" x14ac:dyDescent="0.3">
      <c r="A9" s="54" t="s">
        <v>6</v>
      </c>
      <c r="B9" s="76">
        <f t="shared" si="0"/>
        <v>0</v>
      </c>
      <c r="C9" s="606"/>
      <c r="D9" s="528"/>
      <c r="E9" s="607"/>
      <c r="F9" s="597"/>
      <c r="G9" s="606"/>
      <c r="H9" s="528"/>
      <c r="I9" s="607"/>
      <c r="J9" s="604"/>
      <c r="K9" s="603"/>
      <c r="L9" s="617"/>
      <c r="M9" s="617"/>
      <c r="N9" s="602"/>
    </row>
    <row r="10" spans="1:14" ht="16.5" thickBot="1" x14ac:dyDescent="0.3">
      <c r="A10" s="54" t="s">
        <v>7</v>
      </c>
      <c r="B10" s="83">
        <f t="shared" si="0"/>
        <v>0</v>
      </c>
      <c r="C10" s="606"/>
      <c r="D10" s="528"/>
      <c r="E10" s="607"/>
      <c r="F10" s="597"/>
      <c r="G10" s="606"/>
      <c r="H10" s="528"/>
      <c r="I10" s="607"/>
      <c r="J10" s="604"/>
      <c r="K10" s="603"/>
      <c r="L10" s="617"/>
      <c r="M10" s="617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606"/>
      <c r="D11" s="528"/>
      <c r="E11" s="607"/>
      <c r="F11" s="597"/>
      <c r="G11" s="606"/>
      <c r="H11" s="528"/>
      <c r="I11" s="607"/>
      <c r="J11" s="604"/>
      <c r="K11" s="603"/>
      <c r="L11" s="617"/>
      <c r="M11" s="617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606"/>
      <c r="D12" s="528"/>
      <c r="E12" s="607"/>
      <c r="F12" s="597"/>
      <c r="G12" s="606"/>
      <c r="H12" s="528"/>
      <c r="I12" s="607"/>
      <c r="J12" s="604"/>
      <c r="K12" s="603"/>
      <c r="L12" s="617"/>
      <c r="M12" s="617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606"/>
      <c r="D13" s="528"/>
      <c r="E13" s="607"/>
      <c r="F13" s="597"/>
      <c r="G13" s="606"/>
      <c r="H13" s="528"/>
      <c r="I13" s="607"/>
      <c r="J13" s="604"/>
      <c r="K13" s="603"/>
      <c r="L13" s="617"/>
      <c r="M13" s="617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606"/>
      <c r="D14" s="528"/>
      <c r="E14" s="607"/>
      <c r="F14" s="597"/>
      <c r="G14" s="606"/>
      <c r="H14" s="528"/>
      <c r="I14" s="607"/>
      <c r="J14" s="604"/>
      <c r="K14" s="603"/>
      <c r="L14" s="617"/>
      <c r="M14" s="617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606"/>
      <c r="D15" s="528"/>
      <c r="E15" s="607"/>
      <c r="F15" s="597"/>
      <c r="G15" s="606"/>
      <c r="H15" s="528"/>
      <c r="I15" s="607"/>
      <c r="J15" s="604"/>
      <c r="K15" s="603"/>
      <c r="L15" s="617"/>
      <c r="M15" s="617"/>
      <c r="N15" s="602"/>
    </row>
    <row r="16" spans="1:14" ht="16.5" thickBot="1" x14ac:dyDescent="0.3">
      <c r="A16" s="54" t="s">
        <v>13</v>
      </c>
      <c r="B16" s="83">
        <f t="shared" si="0"/>
        <v>265</v>
      </c>
      <c r="C16" s="606"/>
      <c r="D16" s="528"/>
      <c r="E16" s="607"/>
      <c r="F16" s="597">
        <v>265</v>
      </c>
      <c r="G16" s="606"/>
      <c r="H16" s="528">
        <v>288</v>
      </c>
      <c r="I16" s="607"/>
      <c r="J16" s="604"/>
      <c r="K16" s="603"/>
      <c r="L16" s="617"/>
      <c r="M16" s="617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606"/>
      <c r="D17" s="528"/>
      <c r="E17" s="607"/>
      <c r="F17" s="597"/>
      <c r="G17" s="606"/>
      <c r="H17" s="528"/>
      <c r="I17" s="607"/>
      <c r="J17" s="604"/>
      <c r="K17" s="603"/>
      <c r="L17" s="617"/>
      <c r="M17" s="617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606"/>
      <c r="D18" s="528"/>
      <c r="E18" s="607"/>
      <c r="F18" s="597"/>
      <c r="G18" s="606"/>
      <c r="H18" s="528"/>
      <c r="I18" s="607"/>
      <c r="J18" s="604"/>
      <c r="K18" s="603"/>
      <c r="L18" s="617"/>
      <c r="M18" s="617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606"/>
      <c r="D19" s="528"/>
      <c r="E19" s="607"/>
      <c r="F19" s="597"/>
      <c r="G19" s="606"/>
      <c r="H19" s="528"/>
      <c r="I19" s="607"/>
      <c r="J19" s="604"/>
      <c r="K19" s="603"/>
      <c r="L19" s="617"/>
      <c r="M19" s="617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606"/>
      <c r="D20" s="528"/>
      <c r="E20" s="607"/>
      <c r="F20" s="597"/>
      <c r="G20" s="606"/>
      <c r="H20" s="528"/>
      <c r="I20" s="607"/>
      <c r="J20" s="604"/>
      <c r="K20" s="603"/>
      <c r="L20" s="617"/>
      <c r="M20" s="617"/>
      <c r="N20" s="602"/>
    </row>
    <row r="21" spans="1:14" ht="16.5" thickBot="1" x14ac:dyDescent="0.3">
      <c r="A21" s="54" t="s">
        <v>18</v>
      </c>
      <c r="B21" s="83">
        <f t="shared" si="0"/>
        <v>442</v>
      </c>
      <c r="C21" s="606"/>
      <c r="D21" s="528"/>
      <c r="E21" s="607"/>
      <c r="F21" s="597">
        <v>442</v>
      </c>
      <c r="G21" s="606"/>
      <c r="H21" s="528">
        <v>960</v>
      </c>
      <c r="I21" s="607"/>
      <c r="J21" s="604"/>
      <c r="K21" s="603"/>
      <c r="L21" s="617"/>
      <c r="M21" s="61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606"/>
      <c r="D22" s="528"/>
      <c r="E22" s="607"/>
      <c r="F22" s="597"/>
      <c r="G22" s="606"/>
      <c r="H22" s="528"/>
      <c r="I22" s="607"/>
      <c r="J22" s="604"/>
      <c r="K22" s="603"/>
      <c r="L22" s="617"/>
      <c r="M22" s="617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606"/>
      <c r="D23" s="528"/>
      <c r="E23" s="607"/>
      <c r="F23" s="597"/>
      <c r="G23" s="606"/>
      <c r="H23" s="528"/>
      <c r="I23" s="607"/>
      <c r="J23" s="604"/>
      <c r="K23" s="603"/>
      <c r="L23" s="617"/>
      <c r="M23" s="617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606"/>
      <c r="D24" s="528"/>
      <c r="E24" s="607"/>
      <c r="F24" s="597"/>
      <c r="G24" s="606"/>
      <c r="H24" s="528"/>
      <c r="I24" s="607"/>
      <c r="J24" s="604"/>
      <c r="K24" s="603"/>
      <c r="L24" s="617"/>
      <c r="M24" s="617"/>
      <c r="N24" s="602"/>
    </row>
    <row r="25" spans="1:14" ht="15.6" customHeight="1" thickBot="1" x14ac:dyDescent="0.3">
      <c r="A25" s="54" t="s">
        <v>22</v>
      </c>
      <c r="B25" s="83">
        <f t="shared" si="0"/>
        <v>1681</v>
      </c>
      <c r="C25" s="606">
        <v>293</v>
      </c>
      <c r="D25" s="528">
        <v>455</v>
      </c>
      <c r="E25" s="607"/>
      <c r="F25" s="597">
        <v>933</v>
      </c>
      <c r="G25" s="606">
        <v>155</v>
      </c>
      <c r="H25" s="528">
        <v>1228</v>
      </c>
      <c r="I25" s="607"/>
      <c r="J25" s="604"/>
      <c r="K25" s="603"/>
      <c r="L25" s="617"/>
      <c r="M25" s="617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606"/>
      <c r="D26" s="528"/>
      <c r="E26" s="607"/>
      <c r="F26" s="597"/>
      <c r="G26" s="606"/>
      <c r="H26" s="528"/>
      <c r="I26" s="607"/>
      <c r="J26" s="604"/>
      <c r="K26" s="603"/>
      <c r="L26" s="617"/>
      <c r="M26" s="617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606"/>
      <c r="D27" s="528"/>
      <c r="E27" s="607"/>
      <c r="F27" s="597"/>
      <c r="G27" s="606"/>
      <c r="H27" s="528"/>
      <c r="I27" s="607"/>
      <c r="J27" s="604"/>
      <c r="K27" s="603"/>
      <c r="L27" s="617"/>
      <c r="M27" s="617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606"/>
      <c r="D28" s="528"/>
      <c r="E28" s="607"/>
      <c r="F28" s="597"/>
      <c r="G28" s="606"/>
      <c r="H28" s="528"/>
      <c r="I28" s="607"/>
      <c r="J28" s="604"/>
      <c r="K28" s="603"/>
      <c r="L28" s="617"/>
      <c r="M28" s="617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606"/>
      <c r="D29" s="528"/>
      <c r="E29" s="607"/>
      <c r="F29" s="597"/>
      <c r="G29" s="606"/>
      <c r="H29" s="528"/>
      <c r="I29" s="607"/>
      <c r="J29" s="604"/>
      <c r="K29" s="603"/>
      <c r="L29" s="617"/>
      <c r="M29" s="617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606"/>
      <c r="D30" s="528"/>
      <c r="E30" s="607"/>
      <c r="F30" s="597"/>
      <c r="G30" s="606"/>
      <c r="H30" s="528"/>
      <c r="I30" s="607"/>
      <c r="J30" s="604"/>
      <c r="K30" s="603"/>
      <c r="L30" s="617"/>
      <c r="M30" s="617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606"/>
      <c r="D31" s="528"/>
      <c r="E31" s="607"/>
      <c r="F31" s="597"/>
      <c r="G31" s="606"/>
      <c r="H31" s="528"/>
      <c r="I31" s="607"/>
      <c r="J31" s="604"/>
      <c r="K31" s="603"/>
      <c r="L31" s="617"/>
      <c r="M31" s="617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606"/>
      <c r="D32" s="528"/>
      <c r="E32" s="607"/>
      <c r="F32" s="597"/>
      <c r="G32" s="606"/>
      <c r="H32" s="528"/>
      <c r="I32" s="607"/>
      <c r="J32" s="604"/>
      <c r="K32" s="603"/>
      <c r="L32" s="617"/>
      <c r="M32" s="617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606"/>
      <c r="D33" s="528"/>
      <c r="E33" s="607"/>
      <c r="F33" s="597"/>
      <c r="G33" s="606"/>
      <c r="H33" s="528"/>
      <c r="I33" s="607"/>
      <c r="J33" s="604"/>
      <c r="K33" s="603"/>
      <c r="L33" s="617"/>
      <c r="M33" s="617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606"/>
      <c r="D34" s="528"/>
      <c r="E34" s="607"/>
      <c r="F34" s="597"/>
      <c r="G34" s="606"/>
      <c r="H34" s="528"/>
      <c r="I34" s="607"/>
      <c r="J34" s="604"/>
      <c r="K34" s="603"/>
      <c r="L34" s="617"/>
      <c r="M34" s="617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06"/>
      <c r="D35" s="528"/>
      <c r="E35" s="607"/>
      <c r="F35" s="597"/>
      <c r="G35" s="606"/>
      <c r="H35" s="528"/>
      <c r="I35" s="607"/>
      <c r="J35" s="604"/>
      <c r="K35" s="603"/>
      <c r="L35" s="617"/>
      <c r="M35" s="61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06"/>
      <c r="D36" s="528"/>
      <c r="E36" s="607"/>
      <c r="F36" s="597"/>
      <c r="G36" s="606"/>
      <c r="H36" s="528"/>
      <c r="I36" s="607"/>
      <c r="J36" s="594"/>
      <c r="K36" s="555"/>
      <c r="L36" s="620"/>
      <c r="M36" s="620"/>
      <c r="N36" s="554"/>
    </row>
    <row r="37" spans="1:14" ht="15.6" customHeight="1" thickBot="1" x14ac:dyDescent="0.3">
      <c r="A37" s="54" t="s">
        <v>34</v>
      </c>
      <c r="B37" s="83">
        <f t="shared" si="0"/>
        <v>222</v>
      </c>
      <c r="C37" s="606"/>
      <c r="D37" s="528"/>
      <c r="E37" s="607"/>
      <c r="F37" s="597">
        <v>222</v>
      </c>
      <c r="G37" s="606"/>
      <c r="H37" s="393">
        <v>766</v>
      </c>
      <c r="I37" s="630"/>
      <c r="J37" s="594"/>
      <c r="K37" s="603"/>
      <c r="L37" s="617"/>
      <c r="M37" s="617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606"/>
      <c r="D38" s="528"/>
      <c r="E38" s="607"/>
      <c r="F38" s="597"/>
      <c r="G38" s="606"/>
      <c r="H38" s="528"/>
      <c r="I38" s="607"/>
      <c r="J38" s="604"/>
      <c r="K38" s="603"/>
      <c r="L38" s="617"/>
      <c r="M38" s="617"/>
      <c r="N38" s="602"/>
    </row>
    <row r="39" spans="1:14" ht="15.6" customHeight="1" thickBot="1" x14ac:dyDescent="0.3">
      <c r="A39" s="54" t="s">
        <v>36</v>
      </c>
      <c r="B39" s="83">
        <f t="shared" si="0"/>
        <v>1075</v>
      </c>
      <c r="C39" s="606"/>
      <c r="D39" s="528"/>
      <c r="E39" s="607"/>
      <c r="F39" s="597">
        <v>1075</v>
      </c>
      <c r="G39" s="606">
        <v>77</v>
      </c>
      <c r="H39" s="528">
        <v>337</v>
      </c>
      <c r="I39" s="607"/>
      <c r="J39" s="604"/>
      <c r="K39" s="603"/>
      <c r="L39" s="617"/>
      <c r="M39" s="617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606"/>
      <c r="D40" s="528"/>
      <c r="E40" s="607"/>
      <c r="F40" s="597"/>
      <c r="G40" s="606"/>
      <c r="H40" s="528"/>
      <c r="I40" s="607"/>
      <c r="J40" s="604"/>
      <c r="K40" s="603"/>
      <c r="L40" s="617"/>
      <c r="M40" s="617"/>
      <c r="N40" s="602"/>
    </row>
    <row r="41" spans="1:14" ht="15.6" customHeight="1" thickBot="1" x14ac:dyDescent="0.3">
      <c r="A41" s="54" t="s">
        <v>38</v>
      </c>
      <c r="B41" s="83">
        <f t="shared" si="0"/>
        <v>4830</v>
      </c>
      <c r="C41" s="606">
        <v>1233</v>
      </c>
      <c r="D41" s="528">
        <v>23</v>
      </c>
      <c r="E41" s="607"/>
      <c r="F41" s="597">
        <v>3574</v>
      </c>
      <c r="G41" s="606">
        <v>740</v>
      </c>
      <c r="H41" s="528">
        <v>1733</v>
      </c>
      <c r="I41" s="607"/>
      <c r="J41" s="604"/>
      <c r="K41" s="603"/>
      <c r="L41" s="617"/>
      <c r="M41" s="61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606"/>
      <c r="D42" s="528"/>
      <c r="E42" s="607"/>
      <c r="F42" s="597"/>
      <c r="G42" s="606"/>
      <c r="H42" s="528"/>
      <c r="I42" s="607"/>
      <c r="J42" s="604"/>
      <c r="K42" s="603"/>
      <c r="L42" s="617"/>
      <c r="M42" s="61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606"/>
      <c r="D43" s="528"/>
      <c r="E43" s="607"/>
      <c r="F43" s="597"/>
      <c r="G43" s="606"/>
      <c r="H43" s="528"/>
      <c r="I43" s="607"/>
      <c r="J43" s="604"/>
      <c r="K43" s="603"/>
      <c r="L43" s="617"/>
      <c r="M43" s="61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606"/>
      <c r="D44" s="528"/>
      <c r="E44" s="607"/>
      <c r="F44" s="597"/>
      <c r="G44" s="606"/>
      <c r="H44" s="528"/>
      <c r="I44" s="607"/>
      <c r="J44" s="604"/>
      <c r="K44" s="603"/>
      <c r="L44" s="617"/>
      <c r="M44" s="61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606"/>
      <c r="D45" s="528"/>
      <c r="E45" s="607"/>
      <c r="F45" s="597"/>
      <c r="G45" s="606"/>
      <c r="H45" s="528"/>
      <c r="I45" s="607"/>
      <c r="J45" s="595"/>
      <c r="K45" s="580"/>
      <c r="L45" s="631"/>
      <c r="M45" s="631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606"/>
      <c r="D46" s="528"/>
      <c r="E46" s="607"/>
      <c r="F46" s="597"/>
      <c r="G46" s="606"/>
      <c r="H46" s="528"/>
      <c r="I46" s="607"/>
      <c r="J46" s="604"/>
      <c r="K46" s="603"/>
      <c r="L46" s="617"/>
      <c r="M46" s="61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18"/>
      <c r="D47" s="532"/>
      <c r="E47" s="619"/>
      <c r="F47" s="597"/>
      <c r="G47" s="618"/>
      <c r="H47" s="532"/>
      <c r="I47" s="619"/>
      <c r="J47" s="604"/>
      <c r="K47" s="603"/>
      <c r="L47" s="617"/>
      <c r="M47" s="617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618"/>
      <c r="D48" s="532"/>
      <c r="E48" s="619"/>
      <c r="F48" s="597"/>
      <c r="G48" s="618"/>
      <c r="H48" s="532"/>
      <c r="I48" s="619"/>
      <c r="J48" s="604"/>
      <c r="K48" s="603"/>
      <c r="L48" s="617"/>
      <c r="M48" s="61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06"/>
      <c r="D49" s="528"/>
      <c r="E49" s="607"/>
      <c r="F49" s="597"/>
      <c r="G49" s="606"/>
      <c r="H49" s="528"/>
      <c r="I49" s="607"/>
      <c r="J49" s="604"/>
      <c r="K49" s="603"/>
      <c r="L49" s="617"/>
      <c r="M49" s="617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606"/>
      <c r="D50" s="528"/>
      <c r="E50" s="607"/>
      <c r="F50" s="597"/>
      <c r="G50" s="606"/>
      <c r="H50" s="528"/>
      <c r="I50" s="607"/>
      <c r="J50" s="604"/>
      <c r="K50" s="603"/>
      <c r="L50" s="617"/>
      <c r="M50" s="617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606"/>
      <c r="D51" s="528"/>
      <c r="E51" s="607"/>
      <c r="F51" s="597"/>
      <c r="G51" s="606"/>
      <c r="H51" s="528"/>
      <c r="I51" s="607"/>
      <c r="J51" s="604"/>
      <c r="K51" s="603"/>
      <c r="L51" s="617"/>
      <c r="M51" s="61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2985</v>
      </c>
      <c r="C52" s="606"/>
      <c r="D52" s="528"/>
      <c r="E52" s="607"/>
      <c r="F52" s="597">
        <v>2985</v>
      </c>
      <c r="G52" s="606">
        <v>183</v>
      </c>
      <c r="H52" s="528">
        <v>3328</v>
      </c>
      <c r="I52" s="607"/>
      <c r="J52" s="594">
        <f t="shared" ref="J52:J55" si="1">ROUND(((B52+G52)*4)+H52*9.4,2)</f>
        <v>43955.199999999997</v>
      </c>
      <c r="K52" s="555"/>
      <c r="L52" s="620"/>
      <c r="M52" s="62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608"/>
      <c r="D53" s="599"/>
      <c r="E53" s="622"/>
      <c r="F53" s="597"/>
      <c r="G53" s="608"/>
      <c r="H53" s="599"/>
      <c r="I53" s="622"/>
      <c r="J53" s="594">
        <f t="shared" si="1"/>
        <v>0</v>
      </c>
      <c r="K53" s="555"/>
      <c r="L53" s="620"/>
      <c r="M53" s="62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608"/>
      <c r="D54" s="599"/>
      <c r="E54" s="622"/>
      <c r="F54" s="597"/>
      <c r="G54" s="608"/>
      <c r="H54" s="599"/>
      <c r="I54" s="622"/>
      <c r="J54" s="594">
        <f t="shared" si="1"/>
        <v>0</v>
      </c>
      <c r="K54" s="555"/>
      <c r="L54" s="620"/>
      <c r="M54" s="62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608"/>
      <c r="D55" s="599"/>
      <c r="E55" s="622"/>
      <c r="F55" s="597"/>
      <c r="G55" s="608"/>
      <c r="H55" s="599"/>
      <c r="I55" s="622"/>
      <c r="J55" s="594">
        <f t="shared" si="1"/>
        <v>0</v>
      </c>
      <c r="K55" s="555"/>
      <c r="L55" s="620"/>
      <c r="M55" s="62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608"/>
      <c r="D56" s="599"/>
      <c r="E56" s="622"/>
      <c r="F56" s="597"/>
      <c r="G56" s="608"/>
      <c r="H56" s="599"/>
      <c r="I56" s="622"/>
      <c r="J56" s="604"/>
      <c r="K56" s="603"/>
      <c r="L56" s="617"/>
      <c r="M56" s="617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608"/>
      <c r="D57" s="599"/>
      <c r="E57" s="622"/>
      <c r="F57" s="597"/>
      <c r="G57" s="608"/>
      <c r="H57" s="599"/>
      <c r="I57" s="622"/>
      <c r="J57" s="604"/>
      <c r="K57" s="603"/>
      <c r="L57" s="617"/>
      <c r="M57" s="617"/>
      <c r="N57" s="602"/>
    </row>
    <row r="58" spans="1:14" ht="16.5" thickBot="1" x14ac:dyDescent="0.3">
      <c r="A58" s="54" t="s">
        <v>54</v>
      </c>
      <c r="B58" s="83">
        <f t="shared" si="0"/>
        <v>6338</v>
      </c>
      <c r="C58" s="608">
        <v>460</v>
      </c>
      <c r="D58" s="599">
        <v>1994</v>
      </c>
      <c r="E58" s="622">
        <v>563</v>
      </c>
      <c r="F58" s="597">
        <v>3884</v>
      </c>
      <c r="G58" s="608">
        <v>662</v>
      </c>
      <c r="H58" s="599">
        <v>2008</v>
      </c>
      <c r="I58" s="622"/>
      <c r="J58" s="604"/>
      <c r="K58" s="603"/>
      <c r="L58" s="617"/>
      <c r="M58" s="61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08"/>
      <c r="D59" s="599"/>
      <c r="E59" s="622"/>
      <c r="F59" s="597"/>
      <c r="G59" s="608"/>
      <c r="H59" s="599"/>
      <c r="I59" s="622"/>
      <c r="J59" s="604"/>
      <c r="K59" s="603"/>
      <c r="L59" s="617"/>
      <c r="M59" s="61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608"/>
      <c r="D60" s="599"/>
      <c r="E60" s="622"/>
      <c r="F60" s="597"/>
      <c r="G60" s="608"/>
      <c r="H60" s="599"/>
      <c r="I60" s="622"/>
      <c r="J60" s="604"/>
      <c r="K60" s="603"/>
      <c r="L60" s="617"/>
      <c r="M60" s="617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608"/>
      <c r="D61" s="599"/>
      <c r="E61" s="622"/>
      <c r="F61" s="597"/>
      <c r="G61" s="608"/>
      <c r="H61" s="599"/>
      <c r="I61" s="622"/>
      <c r="J61" s="604"/>
      <c r="K61" s="603"/>
      <c r="L61" s="617"/>
      <c r="M61" s="61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608"/>
      <c r="D62" s="599"/>
      <c r="E62" s="622"/>
      <c r="F62" s="597"/>
      <c r="G62" s="608"/>
      <c r="H62" s="599"/>
      <c r="I62" s="622"/>
      <c r="J62" s="604"/>
      <c r="K62" s="603"/>
      <c r="L62" s="617"/>
      <c r="M62" s="617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608"/>
      <c r="D63" s="599"/>
      <c r="E63" s="622"/>
      <c r="F63" s="597"/>
      <c r="G63" s="608"/>
      <c r="H63" s="599"/>
      <c r="I63" s="622"/>
      <c r="J63" s="604"/>
      <c r="K63" s="603"/>
      <c r="L63" s="617"/>
      <c r="M63" s="617"/>
      <c r="N63" s="602"/>
    </row>
    <row r="64" spans="1:14" ht="15.6" customHeight="1" thickBot="1" x14ac:dyDescent="0.3">
      <c r="A64" s="54" t="s">
        <v>60</v>
      </c>
      <c r="B64" s="83">
        <f t="shared" si="0"/>
        <v>810</v>
      </c>
      <c r="C64" s="608"/>
      <c r="D64" s="535"/>
      <c r="E64" s="621"/>
      <c r="F64" s="597">
        <v>810</v>
      </c>
      <c r="G64" s="608">
        <v>68</v>
      </c>
      <c r="H64" s="535">
        <v>1304</v>
      </c>
      <c r="I64" s="621"/>
      <c r="J64" s="604"/>
      <c r="K64" s="603"/>
      <c r="L64" s="617"/>
      <c r="M64" s="61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608"/>
      <c r="D65" s="599"/>
      <c r="E65" s="622"/>
      <c r="F65" s="597"/>
      <c r="G65" s="608"/>
      <c r="H65" s="599"/>
      <c r="I65" s="622"/>
      <c r="J65" s="604"/>
      <c r="K65" s="603"/>
      <c r="L65" s="617"/>
      <c r="M65" s="617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608"/>
      <c r="D66" s="599"/>
      <c r="E66" s="622"/>
      <c r="F66" s="597"/>
      <c r="G66" s="608"/>
      <c r="H66" s="599"/>
      <c r="I66" s="622"/>
      <c r="J66" s="604"/>
      <c r="K66" s="603"/>
      <c r="L66" s="617"/>
      <c r="M66" s="617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608"/>
      <c r="D67" s="599"/>
      <c r="E67" s="622"/>
      <c r="F67" s="597"/>
      <c r="G67" s="608"/>
      <c r="H67" s="599"/>
      <c r="I67" s="622"/>
      <c r="J67" s="594">
        <f t="shared" ref="J67" si="2">ROUND(((B67+G67)*4)+H67*9.4,2)</f>
        <v>0</v>
      </c>
      <c r="K67" s="555"/>
      <c r="L67" s="620"/>
      <c r="M67" s="620"/>
      <c r="N67" s="554"/>
    </row>
    <row r="68" spans="1:14" ht="16.5" thickBot="1" x14ac:dyDescent="0.3">
      <c r="A68" s="54" t="s">
        <v>64</v>
      </c>
      <c r="B68" s="83">
        <f t="shared" si="0"/>
        <v>1114</v>
      </c>
      <c r="C68" s="608"/>
      <c r="D68" s="599"/>
      <c r="E68" s="622"/>
      <c r="F68" s="597">
        <v>1114</v>
      </c>
      <c r="G68" s="608">
        <v>115</v>
      </c>
      <c r="H68" s="599">
        <v>1018</v>
      </c>
      <c r="I68" s="622"/>
      <c r="J68" s="604"/>
      <c r="K68" s="603"/>
      <c r="L68" s="617"/>
      <c r="M68" s="61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536"/>
      <c r="D69" s="537"/>
      <c r="E69" s="625"/>
      <c r="F69" s="597"/>
      <c r="G69" s="536"/>
      <c r="H69" s="537"/>
      <c r="I69" s="625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21062</v>
      </c>
      <c r="C70" s="75">
        <f t="shared" ref="C70:N70" si="3">SUM(C7:C69)</f>
        <v>1986</v>
      </c>
      <c r="D70" s="75">
        <f t="shared" si="3"/>
        <v>2472</v>
      </c>
      <c r="E70" s="75">
        <f t="shared" si="3"/>
        <v>563</v>
      </c>
      <c r="F70" s="75">
        <f t="shared" si="3"/>
        <v>16604</v>
      </c>
      <c r="G70" s="75">
        <f t="shared" si="3"/>
        <v>2000</v>
      </c>
      <c r="H70" s="75">
        <f t="shared" si="3"/>
        <v>13500</v>
      </c>
      <c r="I70" s="75">
        <f t="shared" si="3"/>
        <v>0</v>
      </c>
      <c r="J70" s="180">
        <f t="shared" si="3"/>
        <v>43955.199999999997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6" zoomScale="70" zoomScaleNormal="70" workbookViewId="0">
      <selection activeCell="I59" sqref="I59"/>
    </sheetView>
  </sheetViews>
  <sheetFormatPr defaultRowHeight="15" x14ac:dyDescent="0.25"/>
  <cols>
    <col min="1" max="1" width="48.140625" style="2" customWidth="1"/>
    <col min="2" max="2" width="18.28515625" style="4" customWidth="1"/>
    <col min="3" max="3" width="25.140625" style="4" customWidth="1"/>
    <col min="4" max="4" width="21.85546875" style="4" customWidth="1"/>
    <col min="5" max="5" width="12" style="4" customWidth="1"/>
    <col min="6" max="6" width="9.28515625" style="4" customWidth="1"/>
    <col min="7" max="8" width="8.85546875" style="2" customWidth="1"/>
    <col min="9" max="9" width="12.85546875" style="2" customWidth="1"/>
    <col min="10" max="10" width="10.140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48" width="8.85546875" style="2"/>
    <col min="249" max="249" width="48.140625" style="2" customWidth="1"/>
    <col min="250" max="250" width="9.7109375" style="2" customWidth="1"/>
    <col min="251" max="251" width="9" style="2" customWidth="1"/>
    <col min="252" max="253" width="8.42578125" style="2" customWidth="1"/>
    <col min="254" max="255" width="8.28515625" style="2" customWidth="1"/>
    <col min="256" max="256" width="9.7109375" style="2" customWidth="1"/>
    <col min="257" max="257" width="9.28515625" style="2" customWidth="1"/>
    <col min="258" max="258" width="7.7109375" style="2" customWidth="1"/>
    <col min="259" max="259" width="11.570312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04" width="8.85546875" style="2"/>
    <col min="505" max="505" width="48.140625" style="2" customWidth="1"/>
    <col min="506" max="506" width="9.7109375" style="2" customWidth="1"/>
    <col min="507" max="507" width="9" style="2" customWidth="1"/>
    <col min="508" max="509" width="8.42578125" style="2" customWidth="1"/>
    <col min="510" max="511" width="8.28515625" style="2" customWidth="1"/>
    <col min="512" max="512" width="9.7109375" style="2" customWidth="1"/>
    <col min="513" max="513" width="9.28515625" style="2" customWidth="1"/>
    <col min="514" max="514" width="7.7109375" style="2" customWidth="1"/>
    <col min="515" max="515" width="11.570312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0" width="8.85546875" style="2"/>
    <col min="761" max="761" width="48.140625" style="2" customWidth="1"/>
    <col min="762" max="762" width="9.7109375" style="2" customWidth="1"/>
    <col min="763" max="763" width="9" style="2" customWidth="1"/>
    <col min="764" max="765" width="8.42578125" style="2" customWidth="1"/>
    <col min="766" max="767" width="8.28515625" style="2" customWidth="1"/>
    <col min="768" max="768" width="9.7109375" style="2" customWidth="1"/>
    <col min="769" max="769" width="9.28515625" style="2" customWidth="1"/>
    <col min="770" max="770" width="7.7109375" style="2" customWidth="1"/>
    <col min="771" max="771" width="11.570312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16" width="8.85546875" style="2"/>
    <col min="1017" max="1017" width="48.140625" style="2" customWidth="1"/>
    <col min="1018" max="1018" width="9.7109375" style="2" customWidth="1"/>
    <col min="1019" max="1019" width="9" style="2" customWidth="1"/>
    <col min="1020" max="1021" width="8.42578125" style="2" customWidth="1"/>
    <col min="1022" max="1023" width="8.28515625" style="2" customWidth="1"/>
    <col min="1024" max="1024" width="9.7109375" style="2" customWidth="1"/>
    <col min="1025" max="1025" width="9.28515625" style="2" customWidth="1"/>
    <col min="1026" max="1026" width="7.7109375" style="2" customWidth="1"/>
    <col min="1027" max="1027" width="11.570312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2" width="8.85546875" style="2"/>
    <col min="1273" max="1273" width="48.140625" style="2" customWidth="1"/>
    <col min="1274" max="1274" width="9.7109375" style="2" customWidth="1"/>
    <col min="1275" max="1275" width="9" style="2" customWidth="1"/>
    <col min="1276" max="1277" width="8.42578125" style="2" customWidth="1"/>
    <col min="1278" max="1279" width="8.28515625" style="2" customWidth="1"/>
    <col min="1280" max="1280" width="9.7109375" style="2" customWidth="1"/>
    <col min="1281" max="1281" width="9.28515625" style="2" customWidth="1"/>
    <col min="1282" max="1282" width="7.7109375" style="2" customWidth="1"/>
    <col min="1283" max="1283" width="11.570312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28" width="8.85546875" style="2"/>
    <col min="1529" max="1529" width="48.140625" style="2" customWidth="1"/>
    <col min="1530" max="1530" width="9.7109375" style="2" customWidth="1"/>
    <col min="1531" max="1531" width="9" style="2" customWidth="1"/>
    <col min="1532" max="1533" width="8.42578125" style="2" customWidth="1"/>
    <col min="1534" max="1535" width="8.28515625" style="2" customWidth="1"/>
    <col min="1536" max="1536" width="9.7109375" style="2" customWidth="1"/>
    <col min="1537" max="1537" width="9.28515625" style="2" customWidth="1"/>
    <col min="1538" max="1538" width="7.7109375" style="2" customWidth="1"/>
    <col min="1539" max="1539" width="11.570312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84" width="8.85546875" style="2"/>
    <col min="1785" max="1785" width="48.140625" style="2" customWidth="1"/>
    <col min="1786" max="1786" width="9.7109375" style="2" customWidth="1"/>
    <col min="1787" max="1787" width="9" style="2" customWidth="1"/>
    <col min="1788" max="1789" width="8.42578125" style="2" customWidth="1"/>
    <col min="1790" max="1791" width="8.28515625" style="2" customWidth="1"/>
    <col min="1792" max="1792" width="9.7109375" style="2" customWidth="1"/>
    <col min="1793" max="1793" width="9.28515625" style="2" customWidth="1"/>
    <col min="1794" max="1794" width="7.7109375" style="2" customWidth="1"/>
    <col min="1795" max="1795" width="11.570312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0" width="8.85546875" style="2"/>
    <col min="2041" max="2041" width="48.140625" style="2" customWidth="1"/>
    <col min="2042" max="2042" width="9.7109375" style="2" customWidth="1"/>
    <col min="2043" max="2043" width="9" style="2" customWidth="1"/>
    <col min="2044" max="2045" width="8.42578125" style="2" customWidth="1"/>
    <col min="2046" max="2047" width="8.28515625" style="2" customWidth="1"/>
    <col min="2048" max="2048" width="9.7109375" style="2" customWidth="1"/>
    <col min="2049" max="2049" width="9.28515625" style="2" customWidth="1"/>
    <col min="2050" max="2050" width="7.7109375" style="2" customWidth="1"/>
    <col min="2051" max="2051" width="11.570312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296" width="8.85546875" style="2"/>
    <col min="2297" max="2297" width="48.140625" style="2" customWidth="1"/>
    <col min="2298" max="2298" width="9.7109375" style="2" customWidth="1"/>
    <col min="2299" max="2299" width="9" style="2" customWidth="1"/>
    <col min="2300" max="2301" width="8.42578125" style="2" customWidth="1"/>
    <col min="2302" max="2303" width="8.28515625" style="2" customWidth="1"/>
    <col min="2304" max="2304" width="9.7109375" style="2" customWidth="1"/>
    <col min="2305" max="2305" width="9.28515625" style="2" customWidth="1"/>
    <col min="2306" max="2306" width="7.7109375" style="2" customWidth="1"/>
    <col min="2307" max="2307" width="11.570312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2" width="8.85546875" style="2"/>
    <col min="2553" max="2553" width="48.140625" style="2" customWidth="1"/>
    <col min="2554" max="2554" width="9.7109375" style="2" customWidth="1"/>
    <col min="2555" max="2555" width="9" style="2" customWidth="1"/>
    <col min="2556" max="2557" width="8.42578125" style="2" customWidth="1"/>
    <col min="2558" max="2559" width="8.28515625" style="2" customWidth="1"/>
    <col min="2560" max="2560" width="9.7109375" style="2" customWidth="1"/>
    <col min="2561" max="2561" width="9.28515625" style="2" customWidth="1"/>
    <col min="2562" max="2562" width="7.7109375" style="2" customWidth="1"/>
    <col min="2563" max="2563" width="11.570312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08" width="8.85546875" style="2"/>
    <col min="2809" max="2809" width="48.140625" style="2" customWidth="1"/>
    <col min="2810" max="2810" width="9.7109375" style="2" customWidth="1"/>
    <col min="2811" max="2811" width="9" style="2" customWidth="1"/>
    <col min="2812" max="2813" width="8.42578125" style="2" customWidth="1"/>
    <col min="2814" max="2815" width="8.28515625" style="2" customWidth="1"/>
    <col min="2816" max="2816" width="9.7109375" style="2" customWidth="1"/>
    <col min="2817" max="2817" width="9.28515625" style="2" customWidth="1"/>
    <col min="2818" max="2818" width="7.7109375" style="2" customWidth="1"/>
    <col min="2819" max="2819" width="11.570312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64" width="8.85546875" style="2"/>
    <col min="3065" max="3065" width="48.140625" style="2" customWidth="1"/>
    <col min="3066" max="3066" width="9.7109375" style="2" customWidth="1"/>
    <col min="3067" max="3067" width="9" style="2" customWidth="1"/>
    <col min="3068" max="3069" width="8.42578125" style="2" customWidth="1"/>
    <col min="3070" max="3071" width="8.28515625" style="2" customWidth="1"/>
    <col min="3072" max="3072" width="9.7109375" style="2" customWidth="1"/>
    <col min="3073" max="3073" width="9.28515625" style="2" customWidth="1"/>
    <col min="3074" max="3074" width="7.7109375" style="2" customWidth="1"/>
    <col min="3075" max="3075" width="11.570312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0" width="8.85546875" style="2"/>
    <col min="3321" max="3321" width="48.140625" style="2" customWidth="1"/>
    <col min="3322" max="3322" width="9.7109375" style="2" customWidth="1"/>
    <col min="3323" max="3323" width="9" style="2" customWidth="1"/>
    <col min="3324" max="3325" width="8.42578125" style="2" customWidth="1"/>
    <col min="3326" max="3327" width="8.28515625" style="2" customWidth="1"/>
    <col min="3328" max="3328" width="9.7109375" style="2" customWidth="1"/>
    <col min="3329" max="3329" width="9.28515625" style="2" customWidth="1"/>
    <col min="3330" max="3330" width="7.7109375" style="2" customWidth="1"/>
    <col min="3331" max="3331" width="11.570312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76" width="8.85546875" style="2"/>
    <col min="3577" max="3577" width="48.140625" style="2" customWidth="1"/>
    <col min="3578" max="3578" width="9.7109375" style="2" customWidth="1"/>
    <col min="3579" max="3579" width="9" style="2" customWidth="1"/>
    <col min="3580" max="3581" width="8.42578125" style="2" customWidth="1"/>
    <col min="3582" max="3583" width="8.28515625" style="2" customWidth="1"/>
    <col min="3584" max="3584" width="9.7109375" style="2" customWidth="1"/>
    <col min="3585" max="3585" width="9.28515625" style="2" customWidth="1"/>
    <col min="3586" max="3586" width="7.7109375" style="2" customWidth="1"/>
    <col min="3587" max="3587" width="11.570312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2" width="8.85546875" style="2"/>
    <col min="3833" max="3833" width="48.140625" style="2" customWidth="1"/>
    <col min="3834" max="3834" width="9.7109375" style="2" customWidth="1"/>
    <col min="3835" max="3835" width="9" style="2" customWidth="1"/>
    <col min="3836" max="3837" width="8.42578125" style="2" customWidth="1"/>
    <col min="3838" max="3839" width="8.28515625" style="2" customWidth="1"/>
    <col min="3840" max="3840" width="9.7109375" style="2" customWidth="1"/>
    <col min="3841" max="3841" width="9.28515625" style="2" customWidth="1"/>
    <col min="3842" max="3842" width="7.7109375" style="2" customWidth="1"/>
    <col min="3843" max="3843" width="11.570312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88" width="8.85546875" style="2"/>
    <col min="4089" max="4089" width="48.140625" style="2" customWidth="1"/>
    <col min="4090" max="4090" width="9.7109375" style="2" customWidth="1"/>
    <col min="4091" max="4091" width="9" style="2" customWidth="1"/>
    <col min="4092" max="4093" width="8.42578125" style="2" customWidth="1"/>
    <col min="4094" max="4095" width="8.28515625" style="2" customWidth="1"/>
    <col min="4096" max="4096" width="9.7109375" style="2" customWidth="1"/>
    <col min="4097" max="4097" width="9.28515625" style="2" customWidth="1"/>
    <col min="4098" max="4098" width="7.7109375" style="2" customWidth="1"/>
    <col min="4099" max="4099" width="11.570312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44" width="8.85546875" style="2"/>
    <col min="4345" max="4345" width="48.140625" style="2" customWidth="1"/>
    <col min="4346" max="4346" width="9.7109375" style="2" customWidth="1"/>
    <col min="4347" max="4347" width="9" style="2" customWidth="1"/>
    <col min="4348" max="4349" width="8.42578125" style="2" customWidth="1"/>
    <col min="4350" max="4351" width="8.28515625" style="2" customWidth="1"/>
    <col min="4352" max="4352" width="9.7109375" style="2" customWidth="1"/>
    <col min="4353" max="4353" width="9.28515625" style="2" customWidth="1"/>
    <col min="4354" max="4354" width="7.7109375" style="2" customWidth="1"/>
    <col min="4355" max="4355" width="11.570312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0" width="8.85546875" style="2"/>
    <col min="4601" max="4601" width="48.140625" style="2" customWidth="1"/>
    <col min="4602" max="4602" width="9.7109375" style="2" customWidth="1"/>
    <col min="4603" max="4603" width="9" style="2" customWidth="1"/>
    <col min="4604" max="4605" width="8.42578125" style="2" customWidth="1"/>
    <col min="4606" max="4607" width="8.28515625" style="2" customWidth="1"/>
    <col min="4608" max="4608" width="9.7109375" style="2" customWidth="1"/>
    <col min="4609" max="4609" width="9.28515625" style="2" customWidth="1"/>
    <col min="4610" max="4610" width="7.7109375" style="2" customWidth="1"/>
    <col min="4611" max="4611" width="11.570312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56" width="8.85546875" style="2"/>
    <col min="4857" max="4857" width="48.140625" style="2" customWidth="1"/>
    <col min="4858" max="4858" width="9.7109375" style="2" customWidth="1"/>
    <col min="4859" max="4859" width="9" style="2" customWidth="1"/>
    <col min="4860" max="4861" width="8.42578125" style="2" customWidth="1"/>
    <col min="4862" max="4863" width="8.28515625" style="2" customWidth="1"/>
    <col min="4864" max="4864" width="9.7109375" style="2" customWidth="1"/>
    <col min="4865" max="4865" width="9.28515625" style="2" customWidth="1"/>
    <col min="4866" max="4866" width="7.7109375" style="2" customWidth="1"/>
    <col min="4867" max="4867" width="11.570312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2" width="8.85546875" style="2"/>
    <col min="5113" max="5113" width="48.140625" style="2" customWidth="1"/>
    <col min="5114" max="5114" width="9.7109375" style="2" customWidth="1"/>
    <col min="5115" max="5115" width="9" style="2" customWidth="1"/>
    <col min="5116" max="5117" width="8.42578125" style="2" customWidth="1"/>
    <col min="5118" max="5119" width="8.28515625" style="2" customWidth="1"/>
    <col min="5120" max="5120" width="9.7109375" style="2" customWidth="1"/>
    <col min="5121" max="5121" width="9.28515625" style="2" customWidth="1"/>
    <col min="5122" max="5122" width="7.7109375" style="2" customWidth="1"/>
    <col min="5123" max="5123" width="11.570312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68" width="8.85546875" style="2"/>
    <col min="5369" max="5369" width="48.140625" style="2" customWidth="1"/>
    <col min="5370" max="5370" width="9.7109375" style="2" customWidth="1"/>
    <col min="5371" max="5371" width="9" style="2" customWidth="1"/>
    <col min="5372" max="5373" width="8.42578125" style="2" customWidth="1"/>
    <col min="5374" max="5375" width="8.28515625" style="2" customWidth="1"/>
    <col min="5376" max="5376" width="9.7109375" style="2" customWidth="1"/>
    <col min="5377" max="5377" width="9.28515625" style="2" customWidth="1"/>
    <col min="5378" max="5378" width="7.7109375" style="2" customWidth="1"/>
    <col min="5379" max="5379" width="11.570312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24" width="8.85546875" style="2"/>
    <col min="5625" max="5625" width="48.140625" style="2" customWidth="1"/>
    <col min="5626" max="5626" width="9.7109375" style="2" customWidth="1"/>
    <col min="5627" max="5627" width="9" style="2" customWidth="1"/>
    <col min="5628" max="5629" width="8.42578125" style="2" customWidth="1"/>
    <col min="5630" max="5631" width="8.28515625" style="2" customWidth="1"/>
    <col min="5632" max="5632" width="9.7109375" style="2" customWidth="1"/>
    <col min="5633" max="5633" width="9.28515625" style="2" customWidth="1"/>
    <col min="5634" max="5634" width="7.7109375" style="2" customWidth="1"/>
    <col min="5635" max="5635" width="11.570312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0" width="8.85546875" style="2"/>
    <col min="5881" max="5881" width="48.140625" style="2" customWidth="1"/>
    <col min="5882" max="5882" width="9.7109375" style="2" customWidth="1"/>
    <col min="5883" max="5883" width="9" style="2" customWidth="1"/>
    <col min="5884" max="5885" width="8.42578125" style="2" customWidth="1"/>
    <col min="5886" max="5887" width="8.28515625" style="2" customWidth="1"/>
    <col min="5888" max="5888" width="9.7109375" style="2" customWidth="1"/>
    <col min="5889" max="5889" width="9.28515625" style="2" customWidth="1"/>
    <col min="5890" max="5890" width="7.7109375" style="2" customWidth="1"/>
    <col min="5891" max="5891" width="11.570312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36" width="8.85546875" style="2"/>
    <col min="6137" max="6137" width="48.140625" style="2" customWidth="1"/>
    <col min="6138" max="6138" width="9.7109375" style="2" customWidth="1"/>
    <col min="6139" max="6139" width="9" style="2" customWidth="1"/>
    <col min="6140" max="6141" width="8.42578125" style="2" customWidth="1"/>
    <col min="6142" max="6143" width="8.28515625" style="2" customWidth="1"/>
    <col min="6144" max="6144" width="9.7109375" style="2" customWidth="1"/>
    <col min="6145" max="6145" width="9.28515625" style="2" customWidth="1"/>
    <col min="6146" max="6146" width="7.7109375" style="2" customWidth="1"/>
    <col min="6147" max="6147" width="11.570312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2" width="8.85546875" style="2"/>
    <col min="6393" max="6393" width="48.140625" style="2" customWidth="1"/>
    <col min="6394" max="6394" width="9.7109375" style="2" customWidth="1"/>
    <col min="6395" max="6395" width="9" style="2" customWidth="1"/>
    <col min="6396" max="6397" width="8.42578125" style="2" customWidth="1"/>
    <col min="6398" max="6399" width="8.28515625" style="2" customWidth="1"/>
    <col min="6400" max="6400" width="9.7109375" style="2" customWidth="1"/>
    <col min="6401" max="6401" width="9.28515625" style="2" customWidth="1"/>
    <col min="6402" max="6402" width="7.7109375" style="2" customWidth="1"/>
    <col min="6403" max="6403" width="11.570312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48" width="8.85546875" style="2"/>
    <col min="6649" max="6649" width="48.140625" style="2" customWidth="1"/>
    <col min="6650" max="6650" width="9.7109375" style="2" customWidth="1"/>
    <col min="6651" max="6651" width="9" style="2" customWidth="1"/>
    <col min="6652" max="6653" width="8.42578125" style="2" customWidth="1"/>
    <col min="6654" max="6655" width="8.28515625" style="2" customWidth="1"/>
    <col min="6656" max="6656" width="9.7109375" style="2" customWidth="1"/>
    <col min="6657" max="6657" width="9.28515625" style="2" customWidth="1"/>
    <col min="6658" max="6658" width="7.7109375" style="2" customWidth="1"/>
    <col min="6659" max="6659" width="11.570312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04" width="8.85546875" style="2"/>
    <col min="6905" max="6905" width="48.140625" style="2" customWidth="1"/>
    <col min="6906" max="6906" width="9.7109375" style="2" customWidth="1"/>
    <col min="6907" max="6907" width="9" style="2" customWidth="1"/>
    <col min="6908" max="6909" width="8.42578125" style="2" customWidth="1"/>
    <col min="6910" max="6911" width="8.28515625" style="2" customWidth="1"/>
    <col min="6912" max="6912" width="9.7109375" style="2" customWidth="1"/>
    <col min="6913" max="6913" width="9.28515625" style="2" customWidth="1"/>
    <col min="6914" max="6914" width="7.7109375" style="2" customWidth="1"/>
    <col min="6915" max="6915" width="11.570312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0" width="8.85546875" style="2"/>
    <col min="7161" max="7161" width="48.140625" style="2" customWidth="1"/>
    <col min="7162" max="7162" width="9.7109375" style="2" customWidth="1"/>
    <col min="7163" max="7163" width="9" style="2" customWidth="1"/>
    <col min="7164" max="7165" width="8.42578125" style="2" customWidth="1"/>
    <col min="7166" max="7167" width="8.28515625" style="2" customWidth="1"/>
    <col min="7168" max="7168" width="9.7109375" style="2" customWidth="1"/>
    <col min="7169" max="7169" width="9.28515625" style="2" customWidth="1"/>
    <col min="7170" max="7170" width="7.7109375" style="2" customWidth="1"/>
    <col min="7171" max="7171" width="11.570312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16" width="8.85546875" style="2"/>
    <col min="7417" max="7417" width="48.140625" style="2" customWidth="1"/>
    <col min="7418" max="7418" width="9.7109375" style="2" customWidth="1"/>
    <col min="7419" max="7419" width="9" style="2" customWidth="1"/>
    <col min="7420" max="7421" width="8.42578125" style="2" customWidth="1"/>
    <col min="7422" max="7423" width="8.28515625" style="2" customWidth="1"/>
    <col min="7424" max="7424" width="9.7109375" style="2" customWidth="1"/>
    <col min="7425" max="7425" width="9.28515625" style="2" customWidth="1"/>
    <col min="7426" max="7426" width="7.7109375" style="2" customWidth="1"/>
    <col min="7427" max="7427" width="11.570312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2" width="8.85546875" style="2"/>
    <col min="7673" max="7673" width="48.140625" style="2" customWidth="1"/>
    <col min="7674" max="7674" width="9.7109375" style="2" customWidth="1"/>
    <col min="7675" max="7675" width="9" style="2" customWidth="1"/>
    <col min="7676" max="7677" width="8.42578125" style="2" customWidth="1"/>
    <col min="7678" max="7679" width="8.28515625" style="2" customWidth="1"/>
    <col min="7680" max="7680" width="9.7109375" style="2" customWidth="1"/>
    <col min="7681" max="7681" width="9.28515625" style="2" customWidth="1"/>
    <col min="7682" max="7682" width="7.7109375" style="2" customWidth="1"/>
    <col min="7683" max="7683" width="11.570312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28" width="8.85546875" style="2"/>
    <col min="7929" max="7929" width="48.140625" style="2" customWidth="1"/>
    <col min="7930" max="7930" width="9.7109375" style="2" customWidth="1"/>
    <col min="7931" max="7931" width="9" style="2" customWidth="1"/>
    <col min="7932" max="7933" width="8.42578125" style="2" customWidth="1"/>
    <col min="7934" max="7935" width="8.28515625" style="2" customWidth="1"/>
    <col min="7936" max="7936" width="9.7109375" style="2" customWidth="1"/>
    <col min="7937" max="7937" width="9.28515625" style="2" customWidth="1"/>
    <col min="7938" max="7938" width="7.7109375" style="2" customWidth="1"/>
    <col min="7939" max="7939" width="11.570312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84" width="8.85546875" style="2"/>
    <col min="8185" max="8185" width="48.140625" style="2" customWidth="1"/>
    <col min="8186" max="8186" width="9.7109375" style="2" customWidth="1"/>
    <col min="8187" max="8187" width="9" style="2" customWidth="1"/>
    <col min="8188" max="8189" width="8.42578125" style="2" customWidth="1"/>
    <col min="8190" max="8191" width="8.28515625" style="2" customWidth="1"/>
    <col min="8192" max="8192" width="9.7109375" style="2" customWidth="1"/>
    <col min="8193" max="8193" width="9.28515625" style="2" customWidth="1"/>
    <col min="8194" max="8194" width="7.7109375" style="2" customWidth="1"/>
    <col min="8195" max="8195" width="11.570312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0" width="8.85546875" style="2"/>
    <col min="8441" max="8441" width="48.140625" style="2" customWidth="1"/>
    <col min="8442" max="8442" width="9.7109375" style="2" customWidth="1"/>
    <col min="8443" max="8443" width="9" style="2" customWidth="1"/>
    <col min="8444" max="8445" width="8.42578125" style="2" customWidth="1"/>
    <col min="8446" max="8447" width="8.28515625" style="2" customWidth="1"/>
    <col min="8448" max="8448" width="9.7109375" style="2" customWidth="1"/>
    <col min="8449" max="8449" width="9.28515625" style="2" customWidth="1"/>
    <col min="8450" max="8450" width="7.7109375" style="2" customWidth="1"/>
    <col min="8451" max="8451" width="11.570312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696" width="8.85546875" style="2"/>
    <col min="8697" max="8697" width="48.140625" style="2" customWidth="1"/>
    <col min="8698" max="8698" width="9.7109375" style="2" customWidth="1"/>
    <col min="8699" max="8699" width="9" style="2" customWidth="1"/>
    <col min="8700" max="8701" width="8.42578125" style="2" customWidth="1"/>
    <col min="8702" max="8703" width="8.28515625" style="2" customWidth="1"/>
    <col min="8704" max="8704" width="9.7109375" style="2" customWidth="1"/>
    <col min="8705" max="8705" width="9.28515625" style="2" customWidth="1"/>
    <col min="8706" max="8706" width="7.7109375" style="2" customWidth="1"/>
    <col min="8707" max="8707" width="11.570312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2" width="8.85546875" style="2"/>
    <col min="8953" max="8953" width="48.140625" style="2" customWidth="1"/>
    <col min="8954" max="8954" width="9.7109375" style="2" customWidth="1"/>
    <col min="8955" max="8955" width="9" style="2" customWidth="1"/>
    <col min="8956" max="8957" width="8.42578125" style="2" customWidth="1"/>
    <col min="8958" max="8959" width="8.28515625" style="2" customWidth="1"/>
    <col min="8960" max="8960" width="9.7109375" style="2" customWidth="1"/>
    <col min="8961" max="8961" width="9.28515625" style="2" customWidth="1"/>
    <col min="8962" max="8962" width="7.7109375" style="2" customWidth="1"/>
    <col min="8963" max="8963" width="11.570312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08" width="8.85546875" style="2"/>
    <col min="9209" max="9209" width="48.140625" style="2" customWidth="1"/>
    <col min="9210" max="9210" width="9.7109375" style="2" customWidth="1"/>
    <col min="9211" max="9211" width="9" style="2" customWidth="1"/>
    <col min="9212" max="9213" width="8.42578125" style="2" customWidth="1"/>
    <col min="9214" max="9215" width="8.28515625" style="2" customWidth="1"/>
    <col min="9216" max="9216" width="9.7109375" style="2" customWidth="1"/>
    <col min="9217" max="9217" width="9.28515625" style="2" customWidth="1"/>
    <col min="9218" max="9218" width="7.7109375" style="2" customWidth="1"/>
    <col min="9219" max="9219" width="11.570312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64" width="8.85546875" style="2"/>
    <col min="9465" max="9465" width="48.140625" style="2" customWidth="1"/>
    <col min="9466" max="9466" width="9.7109375" style="2" customWidth="1"/>
    <col min="9467" max="9467" width="9" style="2" customWidth="1"/>
    <col min="9468" max="9469" width="8.42578125" style="2" customWidth="1"/>
    <col min="9470" max="9471" width="8.28515625" style="2" customWidth="1"/>
    <col min="9472" max="9472" width="9.7109375" style="2" customWidth="1"/>
    <col min="9473" max="9473" width="9.28515625" style="2" customWidth="1"/>
    <col min="9474" max="9474" width="7.7109375" style="2" customWidth="1"/>
    <col min="9475" max="9475" width="11.570312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0" width="8.85546875" style="2"/>
    <col min="9721" max="9721" width="48.140625" style="2" customWidth="1"/>
    <col min="9722" max="9722" width="9.7109375" style="2" customWidth="1"/>
    <col min="9723" max="9723" width="9" style="2" customWidth="1"/>
    <col min="9724" max="9725" width="8.42578125" style="2" customWidth="1"/>
    <col min="9726" max="9727" width="8.28515625" style="2" customWidth="1"/>
    <col min="9728" max="9728" width="9.7109375" style="2" customWidth="1"/>
    <col min="9729" max="9729" width="9.28515625" style="2" customWidth="1"/>
    <col min="9730" max="9730" width="7.7109375" style="2" customWidth="1"/>
    <col min="9731" max="9731" width="11.570312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76" width="8.85546875" style="2"/>
    <col min="9977" max="9977" width="48.140625" style="2" customWidth="1"/>
    <col min="9978" max="9978" width="9.7109375" style="2" customWidth="1"/>
    <col min="9979" max="9979" width="9" style="2" customWidth="1"/>
    <col min="9980" max="9981" width="8.42578125" style="2" customWidth="1"/>
    <col min="9982" max="9983" width="8.28515625" style="2" customWidth="1"/>
    <col min="9984" max="9984" width="9.7109375" style="2" customWidth="1"/>
    <col min="9985" max="9985" width="9.28515625" style="2" customWidth="1"/>
    <col min="9986" max="9986" width="7.7109375" style="2" customWidth="1"/>
    <col min="9987" max="9987" width="11.570312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2" width="8.85546875" style="2"/>
    <col min="10233" max="10233" width="48.140625" style="2" customWidth="1"/>
    <col min="10234" max="10234" width="9.7109375" style="2" customWidth="1"/>
    <col min="10235" max="10235" width="9" style="2" customWidth="1"/>
    <col min="10236" max="10237" width="8.42578125" style="2" customWidth="1"/>
    <col min="10238" max="10239" width="8.28515625" style="2" customWidth="1"/>
    <col min="10240" max="10240" width="9.7109375" style="2" customWidth="1"/>
    <col min="10241" max="10241" width="9.28515625" style="2" customWidth="1"/>
    <col min="10242" max="10242" width="7.7109375" style="2" customWidth="1"/>
    <col min="10243" max="10243" width="11.570312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88" width="8.85546875" style="2"/>
    <col min="10489" max="10489" width="48.140625" style="2" customWidth="1"/>
    <col min="10490" max="10490" width="9.7109375" style="2" customWidth="1"/>
    <col min="10491" max="10491" width="9" style="2" customWidth="1"/>
    <col min="10492" max="10493" width="8.42578125" style="2" customWidth="1"/>
    <col min="10494" max="10495" width="8.28515625" style="2" customWidth="1"/>
    <col min="10496" max="10496" width="9.7109375" style="2" customWidth="1"/>
    <col min="10497" max="10497" width="9.28515625" style="2" customWidth="1"/>
    <col min="10498" max="10498" width="7.7109375" style="2" customWidth="1"/>
    <col min="10499" max="10499" width="11.570312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44" width="8.85546875" style="2"/>
    <col min="10745" max="10745" width="48.140625" style="2" customWidth="1"/>
    <col min="10746" max="10746" width="9.7109375" style="2" customWidth="1"/>
    <col min="10747" max="10747" width="9" style="2" customWidth="1"/>
    <col min="10748" max="10749" width="8.42578125" style="2" customWidth="1"/>
    <col min="10750" max="10751" width="8.28515625" style="2" customWidth="1"/>
    <col min="10752" max="10752" width="9.7109375" style="2" customWidth="1"/>
    <col min="10753" max="10753" width="9.28515625" style="2" customWidth="1"/>
    <col min="10754" max="10754" width="7.7109375" style="2" customWidth="1"/>
    <col min="10755" max="10755" width="11.570312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0" width="8.85546875" style="2"/>
    <col min="11001" max="11001" width="48.140625" style="2" customWidth="1"/>
    <col min="11002" max="11002" width="9.7109375" style="2" customWidth="1"/>
    <col min="11003" max="11003" width="9" style="2" customWidth="1"/>
    <col min="11004" max="11005" width="8.42578125" style="2" customWidth="1"/>
    <col min="11006" max="11007" width="8.28515625" style="2" customWidth="1"/>
    <col min="11008" max="11008" width="9.7109375" style="2" customWidth="1"/>
    <col min="11009" max="11009" width="9.28515625" style="2" customWidth="1"/>
    <col min="11010" max="11010" width="7.7109375" style="2" customWidth="1"/>
    <col min="11011" max="11011" width="11.570312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56" width="8.85546875" style="2"/>
    <col min="11257" max="11257" width="48.140625" style="2" customWidth="1"/>
    <col min="11258" max="11258" width="9.7109375" style="2" customWidth="1"/>
    <col min="11259" max="11259" width="9" style="2" customWidth="1"/>
    <col min="11260" max="11261" width="8.42578125" style="2" customWidth="1"/>
    <col min="11262" max="11263" width="8.28515625" style="2" customWidth="1"/>
    <col min="11264" max="11264" width="9.7109375" style="2" customWidth="1"/>
    <col min="11265" max="11265" width="9.28515625" style="2" customWidth="1"/>
    <col min="11266" max="11266" width="7.7109375" style="2" customWidth="1"/>
    <col min="11267" max="11267" width="11.570312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2" width="8.85546875" style="2"/>
    <col min="11513" max="11513" width="48.140625" style="2" customWidth="1"/>
    <col min="11514" max="11514" width="9.7109375" style="2" customWidth="1"/>
    <col min="11515" max="11515" width="9" style="2" customWidth="1"/>
    <col min="11516" max="11517" width="8.42578125" style="2" customWidth="1"/>
    <col min="11518" max="11519" width="8.28515625" style="2" customWidth="1"/>
    <col min="11520" max="11520" width="9.7109375" style="2" customWidth="1"/>
    <col min="11521" max="11521" width="9.28515625" style="2" customWidth="1"/>
    <col min="11522" max="11522" width="7.7109375" style="2" customWidth="1"/>
    <col min="11523" max="11523" width="11.570312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68" width="8.85546875" style="2"/>
    <col min="11769" max="11769" width="48.140625" style="2" customWidth="1"/>
    <col min="11770" max="11770" width="9.7109375" style="2" customWidth="1"/>
    <col min="11771" max="11771" width="9" style="2" customWidth="1"/>
    <col min="11772" max="11773" width="8.42578125" style="2" customWidth="1"/>
    <col min="11774" max="11775" width="8.28515625" style="2" customWidth="1"/>
    <col min="11776" max="11776" width="9.7109375" style="2" customWidth="1"/>
    <col min="11777" max="11777" width="9.28515625" style="2" customWidth="1"/>
    <col min="11778" max="11778" width="7.7109375" style="2" customWidth="1"/>
    <col min="11779" max="11779" width="11.570312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24" width="8.85546875" style="2"/>
    <col min="12025" max="12025" width="48.140625" style="2" customWidth="1"/>
    <col min="12026" max="12026" width="9.7109375" style="2" customWidth="1"/>
    <col min="12027" max="12027" width="9" style="2" customWidth="1"/>
    <col min="12028" max="12029" width="8.42578125" style="2" customWidth="1"/>
    <col min="12030" max="12031" width="8.28515625" style="2" customWidth="1"/>
    <col min="12032" max="12032" width="9.7109375" style="2" customWidth="1"/>
    <col min="12033" max="12033" width="9.28515625" style="2" customWidth="1"/>
    <col min="12034" max="12034" width="7.7109375" style="2" customWidth="1"/>
    <col min="12035" max="12035" width="11.570312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0" width="8.85546875" style="2"/>
    <col min="12281" max="12281" width="48.140625" style="2" customWidth="1"/>
    <col min="12282" max="12282" width="9.7109375" style="2" customWidth="1"/>
    <col min="12283" max="12283" width="9" style="2" customWidth="1"/>
    <col min="12284" max="12285" width="8.42578125" style="2" customWidth="1"/>
    <col min="12286" max="12287" width="8.28515625" style="2" customWidth="1"/>
    <col min="12288" max="12288" width="9.7109375" style="2" customWidth="1"/>
    <col min="12289" max="12289" width="9.28515625" style="2" customWidth="1"/>
    <col min="12290" max="12290" width="7.7109375" style="2" customWidth="1"/>
    <col min="12291" max="12291" width="11.570312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36" width="8.85546875" style="2"/>
    <col min="12537" max="12537" width="48.140625" style="2" customWidth="1"/>
    <col min="12538" max="12538" width="9.7109375" style="2" customWidth="1"/>
    <col min="12539" max="12539" width="9" style="2" customWidth="1"/>
    <col min="12540" max="12541" width="8.42578125" style="2" customWidth="1"/>
    <col min="12542" max="12543" width="8.28515625" style="2" customWidth="1"/>
    <col min="12544" max="12544" width="9.7109375" style="2" customWidth="1"/>
    <col min="12545" max="12545" width="9.28515625" style="2" customWidth="1"/>
    <col min="12546" max="12546" width="7.7109375" style="2" customWidth="1"/>
    <col min="12547" max="12547" width="11.570312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2" width="8.85546875" style="2"/>
    <col min="12793" max="12793" width="48.140625" style="2" customWidth="1"/>
    <col min="12794" max="12794" width="9.7109375" style="2" customWidth="1"/>
    <col min="12795" max="12795" width="9" style="2" customWidth="1"/>
    <col min="12796" max="12797" width="8.42578125" style="2" customWidth="1"/>
    <col min="12798" max="12799" width="8.28515625" style="2" customWidth="1"/>
    <col min="12800" max="12800" width="9.7109375" style="2" customWidth="1"/>
    <col min="12801" max="12801" width="9.28515625" style="2" customWidth="1"/>
    <col min="12802" max="12802" width="7.7109375" style="2" customWidth="1"/>
    <col min="12803" max="12803" width="11.570312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48" width="8.85546875" style="2"/>
    <col min="13049" max="13049" width="48.140625" style="2" customWidth="1"/>
    <col min="13050" max="13050" width="9.7109375" style="2" customWidth="1"/>
    <col min="13051" max="13051" width="9" style="2" customWidth="1"/>
    <col min="13052" max="13053" width="8.42578125" style="2" customWidth="1"/>
    <col min="13054" max="13055" width="8.28515625" style="2" customWidth="1"/>
    <col min="13056" max="13056" width="9.7109375" style="2" customWidth="1"/>
    <col min="13057" max="13057" width="9.28515625" style="2" customWidth="1"/>
    <col min="13058" max="13058" width="7.7109375" style="2" customWidth="1"/>
    <col min="13059" max="13059" width="11.570312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04" width="8.85546875" style="2"/>
    <col min="13305" max="13305" width="48.140625" style="2" customWidth="1"/>
    <col min="13306" max="13306" width="9.7109375" style="2" customWidth="1"/>
    <col min="13307" max="13307" width="9" style="2" customWidth="1"/>
    <col min="13308" max="13309" width="8.42578125" style="2" customWidth="1"/>
    <col min="13310" max="13311" width="8.28515625" style="2" customWidth="1"/>
    <col min="13312" max="13312" width="9.7109375" style="2" customWidth="1"/>
    <col min="13313" max="13313" width="9.28515625" style="2" customWidth="1"/>
    <col min="13314" max="13314" width="7.7109375" style="2" customWidth="1"/>
    <col min="13315" max="13315" width="11.570312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0" width="8.85546875" style="2"/>
    <col min="13561" max="13561" width="48.140625" style="2" customWidth="1"/>
    <col min="13562" max="13562" width="9.7109375" style="2" customWidth="1"/>
    <col min="13563" max="13563" width="9" style="2" customWidth="1"/>
    <col min="13564" max="13565" width="8.42578125" style="2" customWidth="1"/>
    <col min="13566" max="13567" width="8.28515625" style="2" customWidth="1"/>
    <col min="13568" max="13568" width="9.7109375" style="2" customWidth="1"/>
    <col min="13569" max="13569" width="9.28515625" style="2" customWidth="1"/>
    <col min="13570" max="13570" width="7.7109375" style="2" customWidth="1"/>
    <col min="13571" max="13571" width="11.570312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16" width="8.85546875" style="2"/>
    <col min="13817" max="13817" width="48.140625" style="2" customWidth="1"/>
    <col min="13818" max="13818" width="9.7109375" style="2" customWidth="1"/>
    <col min="13819" max="13819" width="9" style="2" customWidth="1"/>
    <col min="13820" max="13821" width="8.42578125" style="2" customWidth="1"/>
    <col min="13822" max="13823" width="8.28515625" style="2" customWidth="1"/>
    <col min="13824" max="13824" width="9.7109375" style="2" customWidth="1"/>
    <col min="13825" max="13825" width="9.28515625" style="2" customWidth="1"/>
    <col min="13826" max="13826" width="7.7109375" style="2" customWidth="1"/>
    <col min="13827" max="13827" width="11.570312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2" width="8.85546875" style="2"/>
    <col min="14073" max="14073" width="48.140625" style="2" customWidth="1"/>
    <col min="14074" max="14074" width="9.7109375" style="2" customWidth="1"/>
    <col min="14075" max="14075" width="9" style="2" customWidth="1"/>
    <col min="14076" max="14077" width="8.42578125" style="2" customWidth="1"/>
    <col min="14078" max="14079" width="8.28515625" style="2" customWidth="1"/>
    <col min="14080" max="14080" width="9.7109375" style="2" customWidth="1"/>
    <col min="14081" max="14081" width="9.28515625" style="2" customWidth="1"/>
    <col min="14082" max="14082" width="7.7109375" style="2" customWidth="1"/>
    <col min="14083" max="14083" width="11.570312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28" width="8.85546875" style="2"/>
    <col min="14329" max="14329" width="48.140625" style="2" customWidth="1"/>
    <col min="14330" max="14330" width="9.7109375" style="2" customWidth="1"/>
    <col min="14331" max="14331" width="9" style="2" customWidth="1"/>
    <col min="14332" max="14333" width="8.42578125" style="2" customWidth="1"/>
    <col min="14334" max="14335" width="8.28515625" style="2" customWidth="1"/>
    <col min="14336" max="14336" width="9.7109375" style="2" customWidth="1"/>
    <col min="14337" max="14337" width="9.28515625" style="2" customWidth="1"/>
    <col min="14338" max="14338" width="7.7109375" style="2" customWidth="1"/>
    <col min="14339" max="14339" width="11.570312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84" width="8.85546875" style="2"/>
    <col min="14585" max="14585" width="48.140625" style="2" customWidth="1"/>
    <col min="14586" max="14586" width="9.7109375" style="2" customWidth="1"/>
    <col min="14587" max="14587" width="9" style="2" customWidth="1"/>
    <col min="14588" max="14589" width="8.42578125" style="2" customWidth="1"/>
    <col min="14590" max="14591" width="8.28515625" style="2" customWidth="1"/>
    <col min="14592" max="14592" width="9.7109375" style="2" customWidth="1"/>
    <col min="14593" max="14593" width="9.28515625" style="2" customWidth="1"/>
    <col min="14594" max="14594" width="7.7109375" style="2" customWidth="1"/>
    <col min="14595" max="14595" width="11.570312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0" width="8.85546875" style="2"/>
    <col min="14841" max="14841" width="48.140625" style="2" customWidth="1"/>
    <col min="14842" max="14842" width="9.7109375" style="2" customWidth="1"/>
    <col min="14843" max="14843" width="9" style="2" customWidth="1"/>
    <col min="14844" max="14845" width="8.42578125" style="2" customWidth="1"/>
    <col min="14846" max="14847" width="8.28515625" style="2" customWidth="1"/>
    <col min="14848" max="14848" width="9.7109375" style="2" customWidth="1"/>
    <col min="14849" max="14849" width="9.28515625" style="2" customWidth="1"/>
    <col min="14850" max="14850" width="7.7109375" style="2" customWidth="1"/>
    <col min="14851" max="14851" width="11.570312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096" width="8.85546875" style="2"/>
    <col min="15097" max="15097" width="48.140625" style="2" customWidth="1"/>
    <col min="15098" max="15098" width="9.7109375" style="2" customWidth="1"/>
    <col min="15099" max="15099" width="9" style="2" customWidth="1"/>
    <col min="15100" max="15101" width="8.42578125" style="2" customWidth="1"/>
    <col min="15102" max="15103" width="8.28515625" style="2" customWidth="1"/>
    <col min="15104" max="15104" width="9.7109375" style="2" customWidth="1"/>
    <col min="15105" max="15105" width="9.28515625" style="2" customWidth="1"/>
    <col min="15106" max="15106" width="7.7109375" style="2" customWidth="1"/>
    <col min="15107" max="15107" width="11.570312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2" width="8.85546875" style="2"/>
    <col min="15353" max="15353" width="48.140625" style="2" customWidth="1"/>
    <col min="15354" max="15354" width="9.7109375" style="2" customWidth="1"/>
    <col min="15355" max="15355" width="9" style="2" customWidth="1"/>
    <col min="15356" max="15357" width="8.42578125" style="2" customWidth="1"/>
    <col min="15358" max="15359" width="8.28515625" style="2" customWidth="1"/>
    <col min="15360" max="15360" width="9.7109375" style="2" customWidth="1"/>
    <col min="15361" max="15361" width="9.28515625" style="2" customWidth="1"/>
    <col min="15362" max="15362" width="7.7109375" style="2" customWidth="1"/>
    <col min="15363" max="15363" width="11.570312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08" width="8.85546875" style="2"/>
    <col min="15609" max="15609" width="48.140625" style="2" customWidth="1"/>
    <col min="15610" max="15610" width="9.7109375" style="2" customWidth="1"/>
    <col min="15611" max="15611" width="9" style="2" customWidth="1"/>
    <col min="15612" max="15613" width="8.42578125" style="2" customWidth="1"/>
    <col min="15614" max="15615" width="8.28515625" style="2" customWidth="1"/>
    <col min="15616" max="15616" width="9.7109375" style="2" customWidth="1"/>
    <col min="15617" max="15617" width="9.28515625" style="2" customWidth="1"/>
    <col min="15618" max="15618" width="7.7109375" style="2" customWidth="1"/>
    <col min="15619" max="15619" width="11.570312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64" width="8.85546875" style="2"/>
    <col min="15865" max="15865" width="48.140625" style="2" customWidth="1"/>
    <col min="15866" max="15866" width="9.7109375" style="2" customWidth="1"/>
    <col min="15867" max="15867" width="9" style="2" customWidth="1"/>
    <col min="15868" max="15869" width="8.42578125" style="2" customWidth="1"/>
    <col min="15870" max="15871" width="8.28515625" style="2" customWidth="1"/>
    <col min="15872" max="15872" width="9.7109375" style="2" customWidth="1"/>
    <col min="15873" max="15873" width="9.28515625" style="2" customWidth="1"/>
    <col min="15874" max="15874" width="7.7109375" style="2" customWidth="1"/>
    <col min="15875" max="15875" width="11.570312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0" width="8.85546875" style="2"/>
    <col min="16121" max="16121" width="48.140625" style="2" customWidth="1"/>
    <col min="16122" max="16122" width="9.7109375" style="2" customWidth="1"/>
    <col min="16123" max="16123" width="9" style="2" customWidth="1"/>
    <col min="16124" max="16125" width="8.42578125" style="2" customWidth="1"/>
    <col min="16126" max="16127" width="8.28515625" style="2" customWidth="1"/>
    <col min="16128" max="16128" width="9.7109375" style="2" customWidth="1"/>
    <col min="16129" max="16129" width="9.28515625" style="2" customWidth="1"/>
    <col min="16130" max="16130" width="7.7109375" style="2" customWidth="1"/>
    <col min="16131" max="16131" width="11.5703125" style="2" customWidth="1"/>
    <col min="16132" max="16135" width="9.28515625" style="2" customWidth="1"/>
    <col min="16136" max="16372" width="8.85546875" style="2"/>
    <col min="16373" max="16373" width="34" style="2" customWidth="1"/>
    <col min="16374" max="16374" width="11.28515625" style="2" customWidth="1"/>
    <col min="16375" max="16375" width="11" style="2" customWidth="1"/>
    <col min="16376" max="16376" width="8.85546875" style="2"/>
    <col min="16377" max="16384" width="8.85546875" style="2" customWidth="1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92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8.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1350</v>
      </c>
      <c r="C7" s="539"/>
      <c r="D7" s="462"/>
      <c r="E7" s="565"/>
      <c r="F7" s="538">
        <v>1350</v>
      </c>
      <c r="G7" s="539"/>
      <c r="H7" s="462">
        <v>1350</v>
      </c>
      <c r="I7" s="565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606"/>
      <c r="D8" s="528"/>
      <c r="E8" s="607"/>
      <c r="F8" s="597"/>
      <c r="G8" s="606"/>
      <c r="H8" s="528"/>
      <c r="I8" s="607"/>
      <c r="J8" s="604"/>
      <c r="K8" s="603"/>
      <c r="L8" s="617"/>
      <c r="M8" s="617"/>
      <c r="N8" s="602"/>
    </row>
    <row r="9" spans="1:14" ht="16.5" thickBot="1" x14ac:dyDescent="0.3">
      <c r="A9" s="54" t="s">
        <v>6</v>
      </c>
      <c r="B9" s="76">
        <f t="shared" si="0"/>
        <v>0</v>
      </c>
      <c r="C9" s="606"/>
      <c r="D9" s="528"/>
      <c r="E9" s="607"/>
      <c r="F9" s="597"/>
      <c r="G9" s="606"/>
      <c r="H9" s="528"/>
      <c r="I9" s="607"/>
      <c r="J9" s="604"/>
      <c r="K9" s="603"/>
      <c r="L9" s="617"/>
      <c r="M9" s="617"/>
      <c r="N9" s="602"/>
    </row>
    <row r="10" spans="1:14" ht="16.5" thickBot="1" x14ac:dyDescent="0.3">
      <c r="A10" s="54" t="s">
        <v>7</v>
      </c>
      <c r="B10" s="83">
        <f t="shared" si="0"/>
        <v>0</v>
      </c>
      <c r="C10" s="606"/>
      <c r="D10" s="528"/>
      <c r="E10" s="607"/>
      <c r="F10" s="597"/>
      <c r="G10" s="606"/>
      <c r="H10" s="528"/>
      <c r="I10" s="607"/>
      <c r="J10" s="604"/>
      <c r="K10" s="603"/>
      <c r="L10" s="617"/>
      <c r="M10" s="617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606"/>
      <c r="D11" s="528"/>
      <c r="E11" s="607"/>
      <c r="F11" s="597"/>
      <c r="G11" s="606"/>
      <c r="H11" s="528"/>
      <c r="I11" s="607"/>
      <c r="J11" s="604"/>
      <c r="K11" s="603"/>
      <c r="L11" s="617"/>
      <c r="M11" s="617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606"/>
      <c r="D12" s="528"/>
      <c r="E12" s="607"/>
      <c r="F12" s="597"/>
      <c r="G12" s="606"/>
      <c r="H12" s="528"/>
      <c r="I12" s="607"/>
      <c r="J12" s="604"/>
      <c r="K12" s="603"/>
      <c r="L12" s="617"/>
      <c r="M12" s="617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606"/>
      <c r="D13" s="528"/>
      <c r="E13" s="607"/>
      <c r="F13" s="597"/>
      <c r="G13" s="606"/>
      <c r="H13" s="528"/>
      <c r="I13" s="607"/>
      <c r="J13" s="604"/>
      <c r="K13" s="603"/>
      <c r="L13" s="617"/>
      <c r="M13" s="617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606"/>
      <c r="D14" s="528"/>
      <c r="E14" s="607"/>
      <c r="F14" s="597"/>
      <c r="G14" s="606"/>
      <c r="H14" s="528"/>
      <c r="I14" s="607"/>
      <c r="J14" s="604"/>
      <c r="K14" s="603"/>
      <c r="L14" s="617"/>
      <c r="M14" s="617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606"/>
      <c r="D15" s="528"/>
      <c r="E15" s="607"/>
      <c r="F15" s="597"/>
      <c r="G15" s="606"/>
      <c r="H15" s="528"/>
      <c r="I15" s="607"/>
      <c r="J15" s="604"/>
      <c r="K15" s="603"/>
      <c r="L15" s="617"/>
      <c r="M15" s="617"/>
      <c r="N15" s="602"/>
    </row>
    <row r="16" spans="1:14" ht="16.5" thickBot="1" x14ac:dyDescent="0.3">
      <c r="A16" s="54" t="s">
        <v>13</v>
      </c>
      <c r="B16" s="83">
        <f t="shared" si="0"/>
        <v>350</v>
      </c>
      <c r="C16" s="606"/>
      <c r="D16" s="528"/>
      <c r="E16" s="607"/>
      <c r="F16" s="597">
        <v>350</v>
      </c>
      <c r="G16" s="606"/>
      <c r="H16" s="528">
        <v>175</v>
      </c>
      <c r="I16" s="607"/>
      <c r="J16" s="604"/>
      <c r="K16" s="603"/>
      <c r="L16" s="617"/>
      <c r="M16" s="617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606"/>
      <c r="D17" s="528"/>
      <c r="E17" s="607"/>
      <c r="F17" s="597"/>
      <c r="G17" s="606"/>
      <c r="H17" s="528"/>
      <c r="I17" s="607"/>
      <c r="J17" s="604"/>
      <c r="K17" s="603"/>
      <c r="L17" s="617"/>
      <c r="M17" s="617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606"/>
      <c r="D18" s="528"/>
      <c r="E18" s="607"/>
      <c r="F18" s="597"/>
      <c r="G18" s="606"/>
      <c r="H18" s="528"/>
      <c r="I18" s="607"/>
      <c r="J18" s="604"/>
      <c r="K18" s="603"/>
      <c r="L18" s="617"/>
      <c r="M18" s="617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606"/>
      <c r="D19" s="528"/>
      <c r="E19" s="607"/>
      <c r="F19" s="597"/>
      <c r="G19" s="606"/>
      <c r="H19" s="528"/>
      <c r="I19" s="607"/>
      <c r="J19" s="604"/>
      <c r="K19" s="603"/>
      <c r="L19" s="617"/>
      <c r="M19" s="617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606"/>
      <c r="D20" s="528"/>
      <c r="E20" s="607"/>
      <c r="F20" s="597"/>
      <c r="G20" s="606"/>
      <c r="H20" s="528"/>
      <c r="I20" s="607"/>
      <c r="J20" s="604"/>
      <c r="K20" s="603"/>
      <c r="L20" s="617"/>
      <c r="M20" s="617"/>
      <c r="N20" s="602"/>
    </row>
    <row r="21" spans="1:14" ht="16.5" thickBot="1" x14ac:dyDescent="0.3">
      <c r="A21" s="54" t="s">
        <v>18</v>
      </c>
      <c r="B21" s="83">
        <f t="shared" si="0"/>
        <v>0</v>
      </c>
      <c r="C21" s="606"/>
      <c r="D21" s="528"/>
      <c r="E21" s="607"/>
      <c r="F21" s="597"/>
      <c r="G21" s="606"/>
      <c r="H21" s="528"/>
      <c r="I21" s="607"/>
      <c r="J21" s="604"/>
      <c r="K21" s="603"/>
      <c r="L21" s="617"/>
      <c r="M21" s="61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606"/>
      <c r="D22" s="528"/>
      <c r="E22" s="607"/>
      <c r="F22" s="597"/>
      <c r="G22" s="606"/>
      <c r="H22" s="528"/>
      <c r="I22" s="607"/>
      <c r="J22" s="604"/>
      <c r="K22" s="603"/>
      <c r="L22" s="617"/>
      <c r="M22" s="617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606"/>
      <c r="D23" s="528"/>
      <c r="E23" s="607"/>
      <c r="F23" s="597"/>
      <c r="G23" s="606"/>
      <c r="H23" s="528"/>
      <c r="I23" s="607"/>
      <c r="J23" s="604"/>
      <c r="K23" s="603"/>
      <c r="L23" s="617"/>
      <c r="M23" s="617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606"/>
      <c r="D24" s="528"/>
      <c r="E24" s="607"/>
      <c r="F24" s="597"/>
      <c r="G24" s="606"/>
      <c r="H24" s="528"/>
      <c r="I24" s="607"/>
      <c r="J24" s="604"/>
      <c r="K24" s="603"/>
      <c r="L24" s="617"/>
      <c r="M24" s="617"/>
      <c r="N24" s="602"/>
    </row>
    <row r="25" spans="1:14" ht="15.6" customHeight="1" thickBot="1" x14ac:dyDescent="0.3">
      <c r="A25" s="54" t="s">
        <v>22</v>
      </c>
      <c r="B25" s="83">
        <f t="shared" si="0"/>
        <v>1145</v>
      </c>
      <c r="C25" s="606">
        <v>30</v>
      </c>
      <c r="D25" s="528">
        <v>215</v>
      </c>
      <c r="E25" s="607">
        <v>20</v>
      </c>
      <c r="F25" s="597">
        <v>900</v>
      </c>
      <c r="G25" s="606">
        <v>417</v>
      </c>
      <c r="H25" s="528">
        <v>873</v>
      </c>
      <c r="I25" s="607"/>
      <c r="J25" s="604"/>
      <c r="K25" s="603"/>
      <c r="L25" s="617"/>
      <c r="M25" s="617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606"/>
      <c r="D26" s="528"/>
      <c r="E26" s="607"/>
      <c r="F26" s="597"/>
      <c r="G26" s="606"/>
      <c r="H26" s="528"/>
      <c r="I26" s="607"/>
      <c r="J26" s="604"/>
      <c r="K26" s="603"/>
      <c r="L26" s="617"/>
      <c r="M26" s="617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606"/>
      <c r="D27" s="528"/>
      <c r="E27" s="607"/>
      <c r="F27" s="597"/>
      <c r="G27" s="606"/>
      <c r="H27" s="528"/>
      <c r="I27" s="607"/>
      <c r="J27" s="604"/>
      <c r="K27" s="603"/>
      <c r="L27" s="617"/>
      <c r="M27" s="617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606"/>
      <c r="D28" s="528"/>
      <c r="E28" s="607"/>
      <c r="F28" s="597"/>
      <c r="G28" s="606"/>
      <c r="H28" s="528"/>
      <c r="I28" s="607"/>
      <c r="J28" s="604"/>
      <c r="K28" s="603"/>
      <c r="L28" s="617"/>
      <c r="M28" s="617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606"/>
      <c r="D29" s="528"/>
      <c r="E29" s="607"/>
      <c r="F29" s="597"/>
      <c r="G29" s="606"/>
      <c r="H29" s="528"/>
      <c r="I29" s="607"/>
      <c r="J29" s="604"/>
      <c r="K29" s="603"/>
      <c r="L29" s="617"/>
      <c r="M29" s="617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606"/>
      <c r="D30" s="528"/>
      <c r="E30" s="607"/>
      <c r="F30" s="597"/>
      <c r="G30" s="606"/>
      <c r="H30" s="528"/>
      <c r="I30" s="607"/>
      <c r="J30" s="604"/>
      <c r="K30" s="603"/>
      <c r="L30" s="617"/>
      <c r="M30" s="617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606"/>
      <c r="D31" s="528"/>
      <c r="E31" s="607"/>
      <c r="F31" s="597"/>
      <c r="G31" s="606"/>
      <c r="H31" s="528"/>
      <c r="I31" s="607"/>
      <c r="J31" s="604"/>
      <c r="K31" s="603"/>
      <c r="L31" s="617"/>
      <c r="M31" s="617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606"/>
      <c r="D32" s="528"/>
      <c r="E32" s="607"/>
      <c r="F32" s="597"/>
      <c r="G32" s="606"/>
      <c r="H32" s="528"/>
      <c r="I32" s="607"/>
      <c r="J32" s="604"/>
      <c r="K32" s="603"/>
      <c r="L32" s="617"/>
      <c r="M32" s="617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606"/>
      <c r="D33" s="528"/>
      <c r="E33" s="607"/>
      <c r="F33" s="597"/>
      <c r="G33" s="606"/>
      <c r="H33" s="528"/>
      <c r="I33" s="607"/>
      <c r="J33" s="604"/>
      <c r="K33" s="603"/>
      <c r="L33" s="617"/>
      <c r="M33" s="617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606"/>
      <c r="D34" s="528"/>
      <c r="E34" s="607"/>
      <c r="F34" s="597"/>
      <c r="G34" s="606"/>
      <c r="H34" s="528"/>
      <c r="I34" s="607"/>
      <c r="J34" s="604"/>
      <c r="K34" s="603"/>
      <c r="L34" s="617"/>
      <c r="M34" s="617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06"/>
      <c r="D35" s="528"/>
      <c r="E35" s="607"/>
      <c r="F35" s="597"/>
      <c r="G35" s="606"/>
      <c r="H35" s="528"/>
      <c r="I35" s="607"/>
      <c r="J35" s="604"/>
      <c r="K35" s="603"/>
      <c r="L35" s="617"/>
      <c r="M35" s="61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10"/>
      <c r="D36" s="560"/>
      <c r="E36" s="611"/>
      <c r="F36" s="558"/>
      <c r="G36" s="610"/>
      <c r="H36" s="560"/>
      <c r="I36" s="611"/>
      <c r="J36" s="594"/>
      <c r="K36" s="555"/>
      <c r="L36" s="620"/>
      <c r="M36" s="620"/>
      <c r="N36" s="554"/>
    </row>
    <row r="37" spans="1:14" ht="15.6" customHeight="1" thickBot="1" x14ac:dyDescent="0.3">
      <c r="A37" s="54" t="s">
        <v>34</v>
      </c>
      <c r="B37" s="83">
        <f t="shared" si="0"/>
        <v>680</v>
      </c>
      <c r="C37" s="606"/>
      <c r="D37" s="528"/>
      <c r="E37" s="607"/>
      <c r="F37" s="597">
        <v>680</v>
      </c>
      <c r="G37" s="606">
        <v>31</v>
      </c>
      <c r="H37" s="528">
        <v>360</v>
      </c>
      <c r="I37" s="607"/>
      <c r="J37" s="594"/>
      <c r="K37" s="603"/>
      <c r="L37" s="617"/>
      <c r="M37" s="617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606"/>
      <c r="D38" s="528"/>
      <c r="E38" s="607"/>
      <c r="F38" s="597"/>
      <c r="G38" s="606"/>
      <c r="H38" s="528"/>
      <c r="I38" s="607"/>
      <c r="J38" s="604"/>
      <c r="K38" s="603"/>
      <c r="L38" s="617"/>
      <c r="M38" s="617"/>
      <c r="N38" s="602"/>
    </row>
    <row r="39" spans="1:14" ht="15.6" customHeight="1" thickBot="1" x14ac:dyDescent="0.3">
      <c r="A39" s="54" t="s">
        <v>36</v>
      </c>
      <c r="B39" s="83">
        <f t="shared" si="0"/>
        <v>1590</v>
      </c>
      <c r="C39" s="606"/>
      <c r="D39" s="528"/>
      <c r="E39" s="607"/>
      <c r="F39" s="597">
        <v>1590</v>
      </c>
      <c r="G39" s="606">
        <v>31</v>
      </c>
      <c r="H39" s="528">
        <v>360</v>
      </c>
      <c r="I39" s="607"/>
      <c r="J39" s="604"/>
      <c r="K39" s="603"/>
      <c r="L39" s="617"/>
      <c r="M39" s="617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606"/>
      <c r="D40" s="528"/>
      <c r="E40" s="607"/>
      <c r="F40" s="597"/>
      <c r="G40" s="606"/>
      <c r="H40" s="528"/>
      <c r="I40" s="607"/>
      <c r="J40" s="604"/>
      <c r="K40" s="603"/>
      <c r="L40" s="617"/>
      <c r="M40" s="617"/>
      <c r="N40" s="602"/>
    </row>
    <row r="41" spans="1:14" ht="15.6" customHeight="1" thickBot="1" x14ac:dyDescent="0.3">
      <c r="A41" s="54" t="s">
        <v>38</v>
      </c>
      <c r="B41" s="83">
        <f t="shared" si="0"/>
        <v>1320</v>
      </c>
      <c r="C41" s="606">
        <v>800</v>
      </c>
      <c r="D41" s="528">
        <v>25</v>
      </c>
      <c r="E41" s="607"/>
      <c r="F41" s="597">
        <v>495</v>
      </c>
      <c r="G41" s="606">
        <v>388</v>
      </c>
      <c r="H41" s="528">
        <v>902</v>
      </c>
      <c r="I41" s="607"/>
      <c r="J41" s="604"/>
      <c r="K41" s="603"/>
      <c r="L41" s="617"/>
      <c r="M41" s="61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606"/>
      <c r="D42" s="528"/>
      <c r="E42" s="607"/>
      <c r="F42" s="597"/>
      <c r="G42" s="606"/>
      <c r="H42" s="528"/>
      <c r="I42" s="607"/>
      <c r="J42" s="604"/>
      <c r="K42" s="603"/>
      <c r="L42" s="617"/>
      <c r="M42" s="61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606"/>
      <c r="D43" s="528"/>
      <c r="E43" s="607"/>
      <c r="F43" s="597"/>
      <c r="G43" s="606"/>
      <c r="H43" s="528"/>
      <c r="I43" s="607"/>
      <c r="J43" s="604"/>
      <c r="K43" s="603"/>
      <c r="L43" s="617"/>
      <c r="M43" s="61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606"/>
      <c r="D44" s="528"/>
      <c r="E44" s="607"/>
      <c r="F44" s="597"/>
      <c r="G44" s="606"/>
      <c r="H44" s="528"/>
      <c r="I44" s="607"/>
      <c r="J44" s="604"/>
      <c r="K44" s="603"/>
      <c r="L44" s="617"/>
      <c r="M44" s="61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606"/>
      <c r="D45" s="528"/>
      <c r="E45" s="607"/>
      <c r="F45" s="597"/>
      <c r="G45" s="606"/>
      <c r="H45" s="528"/>
      <c r="I45" s="607"/>
      <c r="J45" s="595"/>
      <c r="K45" s="580"/>
      <c r="L45" s="631"/>
      <c r="M45" s="631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606"/>
      <c r="D46" s="528"/>
      <c r="E46" s="607"/>
      <c r="F46" s="597"/>
      <c r="G46" s="606"/>
      <c r="H46" s="528"/>
      <c r="I46" s="607"/>
      <c r="J46" s="604"/>
      <c r="K46" s="603"/>
      <c r="L46" s="617"/>
      <c r="M46" s="61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18"/>
      <c r="D47" s="532"/>
      <c r="E47" s="619"/>
      <c r="F47" s="597"/>
      <c r="G47" s="618"/>
      <c r="H47" s="532"/>
      <c r="I47" s="619"/>
      <c r="J47" s="604"/>
      <c r="K47" s="603"/>
      <c r="L47" s="617"/>
      <c r="M47" s="617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618"/>
      <c r="D48" s="532"/>
      <c r="E48" s="619"/>
      <c r="F48" s="597"/>
      <c r="G48" s="618"/>
      <c r="H48" s="532"/>
      <c r="I48" s="619"/>
      <c r="J48" s="604"/>
      <c r="K48" s="603"/>
      <c r="L48" s="617"/>
      <c r="M48" s="61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06"/>
      <c r="D49" s="528"/>
      <c r="E49" s="607"/>
      <c r="F49" s="597"/>
      <c r="G49" s="606"/>
      <c r="H49" s="528"/>
      <c r="I49" s="607"/>
      <c r="J49" s="604"/>
      <c r="K49" s="603"/>
      <c r="L49" s="617"/>
      <c r="M49" s="617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606"/>
      <c r="D50" s="528"/>
      <c r="E50" s="607"/>
      <c r="F50" s="597"/>
      <c r="G50" s="606"/>
      <c r="H50" s="528"/>
      <c r="I50" s="607"/>
      <c r="J50" s="604"/>
      <c r="K50" s="603"/>
      <c r="L50" s="617"/>
      <c r="M50" s="617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606"/>
      <c r="D51" s="528"/>
      <c r="E51" s="607"/>
      <c r="F51" s="597"/>
      <c r="G51" s="606"/>
      <c r="H51" s="528"/>
      <c r="I51" s="607"/>
      <c r="J51" s="604"/>
      <c r="K51" s="603"/>
      <c r="L51" s="617"/>
      <c r="M51" s="61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610"/>
      <c r="D52" s="560"/>
      <c r="E52" s="611"/>
      <c r="F52" s="558"/>
      <c r="G52" s="610"/>
      <c r="H52" s="560"/>
      <c r="I52" s="611"/>
      <c r="J52" s="594">
        <f t="shared" ref="J52:J55" si="1">ROUND(((B52+G52)*4)+H52*9.4,2)</f>
        <v>0</v>
      </c>
      <c r="K52" s="555"/>
      <c r="L52" s="620"/>
      <c r="M52" s="62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612"/>
      <c r="D53" s="535"/>
      <c r="E53" s="621"/>
      <c r="F53" s="558"/>
      <c r="G53" s="612"/>
      <c r="H53" s="535"/>
      <c r="I53" s="621"/>
      <c r="J53" s="594">
        <f t="shared" si="1"/>
        <v>0</v>
      </c>
      <c r="K53" s="555"/>
      <c r="L53" s="620"/>
      <c r="M53" s="62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612"/>
      <c r="D54" s="535"/>
      <c r="E54" s="621"/>
      <c r="F54" s="558"/>
      <c r="G54" s="612"/>
      <c r="H54" s="535"/>
      <c r="I54" s="621"/>
      <c r="J54" s="594">
        <f t="shared" si="1"/>
        <v>0</v>
      </c>
      <c r="K54" s="555"/>
      <c r="L54" s="620"/>
      <c r="M54" s="62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612"/>
      <c r="D55" s="535"/>
      <c r="E55" s="621"/>
      <c r="F55" s="558"/>
      <c r="G55" s="612"/>
      <c r="H55" s="535"/>
      <c r="I55" s="621"/>
      <c r="J55" s="594">
        <f t="shared" si="1"/>
        <v>0</v>
      </c>
      <c r="K55" s="555"/>
      <c r="L55" s="620"/>
      <c r="M55" s="62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608"/>
      <c r="D56" s="599"/>
      <c r="E56" s="622"/>
      <c r="F56" s="597"/>
      <c r="G56" s="608"/>
      <c r="H56" s="599"/>
      <c r="I56" s="622"/>
      <c r="J56" s="604"/>
      <c r="K56" s="603"/>
      <c r="L56" s="617"/>
      <c r="M56" s="617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608"/>
      <c r="D57" s="599"/>
      <c r="E57" s="622"/>
      <c r="F57" s="597"/>
      <c r="G57" s="608"/>
      <c r="H57" s="599"/>
      <c r="I57" s="622"/>
      <c r="J57" s="604"/>
      <c r="K57" s="603"/>
      <c r="L57" s="617"/>
      <c r="M57" s="617"/>
      <c r="N57" s="602"/>
    </row>
    <row r="58" spans="1:14" ht="16.5" thickBot="1" x14ac:dyDescent="0.3">
      <c r="A58" s="54" t="s">
        <v>54</v>
      </c>
      <c r="B58" s="83">
        <f t="shared" si="0"/>
        <v>3595</v>
      </c>
      <c r="C58" s="608">
        <v>370</v>
      </c>
      <c r="D58" s="599">
        <v>1360</v>
      </c>
      <c r="E58" s="622">
        <v>342</v>
      </c>
      <c r="F58" s="597">
        <v>1865</v>
      </c>
      <c r="G58" s="608">
        <v>833</v>
      </c>
      <c r="H58" s="599">
        <v>2176</v>
      </c>
      <c r="I58" s="622"/>
      <c r="J58" s="604"/>
      <c r="K58" s="603"/>
      <c r="L58" s="617"/>
      <c r="M58" s="61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08"/>
      <c r="D59" s="599"/>
      <c r="E59" s="622"/>
      <c r="F59" s="597"/>
      <c r="G59" s="608"/>
      <c r="H59" s="599"/>
      <c r="I59" s="622"/>
      <c r="J59" s="604"/>
      <c r="K59" s="603"/>
      <c r="L59" s="617"/>
      <c r="M59" s="61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608"/>
      <c r="D60" s="599"/>
      <c r="E60" s="622"/>
      <c r="F60" s="597"/>
      <c r="G60" s="608"/>
      <c r="H60" s="599"/>
      <c r="I60" s="622"/>
      <c r="J60" s="604"/>
      <c r="K60" s="603"/>
      <c r="L60" s="617"/>
      <c r="M60" s="617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608"/>
      <c r="D61" s="599"/>
      <c r="E61" s="622"/>
      <c r="F61" s="597"/>
      <c r="G61" s="608"/>
      <c r="H61" s="599"/>
      <c r="I61" s="622"/>
      <c r="J61" s="604"/>
      <c r="K61" s="603"/>
      <c r="L61" s="617"/>
      <c r="M61" s="61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608"/>
      <c r="D62" s="599"/>
      <c r="E62" s="622"/>
      <c r="F62" s="597"/>
      <c r="G62" s="608"/>
      <c r="H62" s="599"/>
      <c r="I62" s="622"/>
      <c r="J62" s="604"/>
      <c r="K62" s="603"/>
      <c r="L62" s="617"/>
      <c r="M62" s="617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608"/>
      <c r="D63" s="599"/>
      <c r="E63" s="622"/>
      <c r="F63" s="597"/>
      <c r="G63" s="608"/>
      <c r="H63" s="599"/>
      <c r="I63" s="622"/>
      <c r="J63" s="604"/>
      <c r="K63" s="603"/>
      <c r="L63" s="617"/>
      <c r="M63" s="617"/>
      <c r="N63" s="602"/>
    </row>
    <row r="64" spans="1:14" ht="15.6" customHeight="1" thickBot="1" x14ac:dyDescent="0.3">
      <c r="A64" s="54" t="s">
        <v>60</v>
      </c>
      <c r="B64" s="83">
        <f t="shared" si="0"/>
        <v>555</v>
      </c>
      <c r="C64" s="608"/>
      <c r="D64" s="535"/>
      <c r="E64" s="621"/>
      <c r="F64" s="597">
        <v>555</v>
      </c>
      <c r="G64" s="608"/>
      <c r="H64" s="535">
        <v>1043</v>
      </c>
      <c r="I64" s="621"/>
      <c r="J64" s="604"/>
      <c r="K64" s="603"/>
      <c r="L64" s="617"/>
      <c r="M64" s="61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608"/>
      <c r="D65" s="599"/>
      <c r="E65" s="622"/>
      <c r="F65" s="597"/>
      <c r="G65" s="608"/>
      <c r="H65" s="599"/>
      <c r="I65" s="622"/>
      <c r="J65" s="604"/>
      <c r="K65" s="603"/>
      <c r="L65" s="617"/>
      <c r="M65" s="617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608"/>
      <c r="D66" s="599"/>
      <c r="E66" s="622"/>
      <c r="F66" s="597"/>
      <c r="G66" s="608"/>
      <c r="H66" s="599"/>
      <c r="I66" s="622"/>
      <c r="J66" s="604"/>
      <c r="K66" s="603"/>
      <c r="L66" s="617"/>
      <c r="M66" s="617"/>
      <c r="N66" s="602"/>
    </row>
    <row r="67" spans="1:14" s="22" customFormat="1" ht="16.5" thickBot="1" x14ac:dyDescent="0.3">
      <c r="A67" s="71" t="s">
        <v>63</v>
      </c>
      <c r="B67" s="83">
        <f t="shared" si="0"/>
        <v>910</v>
      </c>
      <c r="C67" s="612"/>
      <c r="D67" s="535"/>
      <c r="E67" s="621"/>
      <c r="F67" s="558">
        <v>910</v>
      </c>
      <c r="G67" s="612"/>
      <c r="H67" s="535">
        <v>1208</v>
      </c>
      <c r="I67" s="621"/>
      <c r="J67" s="594">
        <f t="shared" ref="J67" si="2">ROUND(((B67+G67)*4)+H67*9.4,2)</f>
        <v>14995.2</v>
      </c>
      <c r="K67" s="555"/>
      <c r="L67" s="620"/>
      <c r="M67" s="620"/>
      <c r="N67" s="554"/>
    </row>
    <row r="68" spans="1:14" ht="16.5" thickBot="1" x14ac:dyDescent="0.3">
      <c r="A68" s="54" t="s">
        <v>64</v>
      </c>
      <c r="B68" s="83">
        <f t="shared" si="0"/>
        <v>1920</v>
      </c>
      <c r="C68" s="608"/>
      <c r="D68" s="599"/>
      <c r="E68" s="622"/>
      <c r="F68" s="597">
        <v>1920</v>
      </c>
      <c r="G68" s="608">
        <v>300</v>
      </c>
      <c r="H68" s="599">
        <v>705</v>
      </c>
      <c r="I68" s="622"/>
      <c r="J68" s="604"/>
      <c r="K68" s="603"/>
      <c r="L68" s="617"/>
      <c r="M68" s="617"/>
      <c r="N68" s="602"/>
    </row>
    <row r="69" spans="1:14" ht="16.5" thickBot="1" x14ac:dyDescent="0.3">
      <c r="A69" s="55" t="s">
        <v>65</v>
      </c>
      <c r="B69" s="83">
        <f t="shared" si="0"/>
        <v>55</v>
      </c>
      <c r="C69" s="536"/>
      <c r="D69" s="537"/>
      <c r="E69" s="625"/>
      <c r="F69" s="597">
        <v>55</v>
      </c>
      <c r="G69" s="536"/>
      <c r="H69" s="537">
        <v>20</v>
      </c>
      <c r="I69" s="625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13470</v>
      </c>
      <c r="C70" s="75">
        <f t="shared" ref="C70:N70" si="3">SUM(C7:C69)</f>
        <v>1200</v>
      </c>
      <c r="D70" s="75">
        <f t="shared" si="3"/>
        <v>1600</v>
      </c>
      <c r="E70" s="75">
        <f t="shared" si="3"/>
        <v>362</v>
      </c>
      <c r="F70" s="75">
        <f t="shared" si="3"/>
        <v>10670</v>
      </c>
      <c r="G70" s="75">
        <f t="shared" si="3"/>
        <v>2000</v>
      </c>
      <c r="H70" s="75">
        <f t="shared" si="3"/>
        <v>9172</v>
      </c>
      <c r="I70" s="75">
        <f t="shared" si="3"/>
        <v>0</v>
      </c>
      <c r="J70" s="180">
        <f t="shared" si="3"/>
        <v>14995.2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5" zoomScale="80" zoomScaleNormal="80" workbookViewId="0">
      <selection activeCell="C71" sqref="C71"/>
    </sheetView>
  </sheetViews>
  <sheetFormatPr defaultRowHeight="15" x14ac:dyDescent="0.2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" style="4" customWidth="1"/>
    <col min="6" max="6" width="12.5703125" style="4" customWidth="1"/>
    <col min="7" max="7" width="17.42578125" style="2" customWidth="1"/>
    <col min="8" max="8" width="8.85546875" style="2"/>
    <col min="9" max="9" width="12.85546875" style="2" customWidth="1"/>
    <col min="10" max="10" width="10.140625" style="2" customWidth="1"/>
    <col min="11" max="239" width="8.85546875" style="2"/>
    <col min="240" max="240" width="34" style="2" customWidth="1"/>
    <col min="241" max="241" width="11.28515625" style="2" customWidth="1"/>
    <col min="242" max="242" width="11" style="2" customWidth="1"/>
    <col min="243" max="249" width="8.85546875" style="2"/>
    <col min="250" max="251" width="10.7109375" style="2" customWidth="1"/>
    <col min="252" max="252" width="8.85546875" style="2"/>
    <col min="253" max="253" width="11.5703125" style="2" customWidth="1"/>
    <col min="254" max="254" width="13.7109375" style="2" customWidth="1"/>
    <col min="255" max="258" width="9.28515625" style="2" customWidth="1"/>
    <col min="259" max="495" width="8.85546875" style="2"/>
    <col min="496" max="496" width="34" style="2" customWidth="1"/>
    <col min="497" max="497" width="11.28515625" style="2" customWidth="1"/>
    <col min="498" max="498" width="11" style="2" customWidth="1"/>
    <col min="499" max="505" width="8.85546875" style="2"/>
    <col min="506" max="507" width="10.7109375" style="2" customWidth="1"/>
    <col min="508" max="508" width="8.85546875" style="2"/>
    <col min="509" max="509" width="11.5703125" style="2" customWidth="1"/>
    <col min="510" max="510" width="13.7109375" style="2" customWidth="1"/>
    <col min="511" max="514" width="9.28515625" style="2" customWidth="1"/>
    <col min="515" max="751" width="8.85546875" style="2"/>
    <col min="752" max="752" width="34" style="2" customWidth="1"/>
    <col min="753" max="753" width="11.28515625" style="2" customWidth="1"/>
    <col min="754" max="754" width="11" style="2" customWidth="1"/>
    <col min="755" max="761" width="8.85546875" style="2"/>
    <col min="762" max="763" width="10.7109375" style="2" customWidth="1"/>
    <col min="764" max="764" width="8.85546875" style="2"/>
    <col min="765" max="765" width="11.5703125" style="2" customWidth="1"/>
    <col min="766" max="766" width="13.7109375" style="2" customWidth="1"/>
    <col min="767" max="770" width="9.28515625" style="2" customWidth="1"/>
    <col min="771" max="1007" width="8.85546875" style="2"/>
    <col min="1008" max="1008" width="34" style="2" customWidth="1"/>
    <col min="1009" max="1009" width="11.28515625" style="2" customWidth="1"/>
    <col min="1010" max="1010" width="11" style="2" customWidth="1"/>
    <col min="1011" max="1017" width="8.85546875" style="2"/>
    <col min="1018" max="1019" width="10.7109375" style="2" customWidth="1"/>
    <col min="1020" max="1020" width="8.85546875" style="2"/>
    <col min="1021" max="1021" width="11.5703125" style="2" customWidth="1"/>
    <col min="1022" max="1022" width="13.7109375" style="2" customWidth="1"/>
    <col min="1023" max="1026" width="9.28515625" style="2" customWidth="1"/>
    <col min="1027" max="1263" width="8.85546875" style="2"/>
    <col min="1264" max="1264" width="34" style="2" customWidth="1"/>
    <col min="1265" max="1265" width="11.28515625" style="2" customWidth="1"/>
    <col min="1266" max="1266" width="11" style="2" customWidth="1"/>
    <col min="1267" max="1273" width="8.85546875" style="2"/>
    <col min="1274" max="1275" width="10.7109375" style="2" customWidth="1"/>
    <col min="1276" max="1276" width="8.85546875" style="2"/>
    <col min="1277" max="1277" width="11.5703125" style="2" customWidth="1"/>
    <col min="1278" max="1278" width="13.7109375" style="2" customWidth="1"/>
    <col min="1279" max="1282" width="9.28515625" style="2" customWidth="1"/>
    <col min="1283" max="1519" width="8.85546875" style="2"/>
    <col min="1520" max="1520" width="34" style="2" customWidth="1"/>
    <col min="1521" max="1521" width="11.28515625" style="2" customWidth="1"/>
    <col min="1522" max="1522" width="11" style="2" customWidth="1"/>
    <col min="1523" max="1529" width="8.85546875" style="2"/>
    <col min="1530" max="1531" width="10.7109375" style="2" customWidth="1"/>
    <col min="1532" max="1532" width="8.85546875" style="2"/>
    <col min="1533" max="1533" width="11.5703125" style="2" customWidth="1"/>
    <col min="1534" max="1534" width="13.7109375" style="2" customWidth="1"/>
    <col min="1535" max="1538" width="9.28515625" style="2" customWidth="1"/>
    <col min="1539" max="1775" width="8.85546875" style="2"/>
    <col min="1776" max="1776" width="34" style="2" customWidth="1"/>
    <col min="1777" max="1777" width="11.28515625" style="2" customWidth="1"/>
    <col min="1778" max="1778" width="11" style="2" customWidth="1"/>
    <col min="1779" max="1785" width="8.85546875" style="2"/>
    <col min="1786" max="1787" width="10.7109375" style="2" customWidth="1"/>
    <col min="1788" max="1788" width="8.85546875" style="2"/>
    <col min="1789" max="1789" width="11.5703125" style="2" customWidth="1"/>
    <col min="1790" max="1790" width="13.7109375" style="2" customWidth="1"/>
    <col min="1791" max="1794" width="9.28515625" style="2" customWidth="1"/>
    <col min="1795" max="2031" width="8.85546875" style="2"/>
    <col min="2032" max="2032" width="34" style="2" customWidth="1"/>
    <col min="2033" max="2033" width="11.28515625" style="2" customWidth="1"/>
    <col min="2034" max="2034" width="11" style="2" customWidth="1"/>
    <col min="2035" max="2041" width="8.85546875" style="2"/>
    <col min="2042" max="2043" width="10.7109375" style="2" customWidth="1"/>
    <col min="2044" max="2044" width="8.85546875" style="2"/>
    <col min="2045" max="2045" width="11.5703125" style="2" customWidth="1"/>
    <col min="2046" max="2046" width="13.7109375" style="2" customWidth="1"/>
    <col min="2047" max="2050" width="9.28515625" style="2" customWidth="1"/>
    <col min="2051" max="2287" width="8.85546875" style="2"/>
    <col min="2288" max="2288" width="34" style="2" customWidth="1"/>
    <col min="2289" max="2289" width="11.28515625" style="2" customWidth="1"/>
    <col min="2290" max="2290" width="11" style="2" customWidth="1"/>
    <col min="2291" max="2297" width="8.85546875" style="2"/>
    <col min="2298" max="2299" width="10.7109375" style="2" customWidth="1"/>
    <col min="2300" max="2300" width="8.85546875" style="2"/>
    <col min="2301" max="2301" width="11.5703125" style="2" customWidth="1"/>
    <col min="2302" max="2302" width="13.7109375" style="2" customWidth="1"/>
    <col min="2303" max="2306" width="9.28515625" style="2" customWidth="1"/>
    <col min="2307" max="2543" width="8.85546875" style="2"/>
    <col min="2544" max="2544" width="34" style="2" customWidth="1"/>
    <col min="2545" max="2545" width="11.28515625" style="2" customWidth="1"/>
    <col min="2546" max="2546" width="11" style="2" customWidth="1"/>
    <col min="2547" max="2553" width="8.85546875" style="2"/>
    <col min="2554" max="2555" width="10.7109375" style="2" customWidth="1"/>
    <col min="2556" max="2556" width="8.85546875" style="2"/>
    <col min="2557" max="2557" width="11.5703125" style="2" customWidth="1"/>
    <col min="2558" max="2558" width="13.7109375" style="2" customWidth="1"/>
    <col min="2559" max="2562" width="9.28515625" style="2" customWidth="1"/>
    <col min="2563" max="2799" width="8.85546875" style="2"/>
    <col min="2800" max="2800" width="34" style="2" customWidth="1"/>
    <col min="2801" max="2801" width="11.28515625" style="2" customWidth="1"/>
    <col min="2802" max="2802" width="11" style="2" customWidth="1"/>
    <col min="2803" max="2809" width="8.85546875" style="2"/>
    <col min="2810" max="2811" width="10.7109375" style="2" customWidth="1"/>
    <col min="2812" max="2812" width="8.85546875" style="2"/>
    <col min="2813" max="2813" width="11.5703125" style="2" customWidth="1"/>
    <col min="2814" max="2814" width="13.7109375" style="2" customWidth="1"/>
    <col min="2815" max="2818" width="9.28515625" style="2" customWidth="1"/>
    <col min="2819" max="3055" width="8.85546875" style="2"/>
    <col min="3056" max="3056" width="34" style="2" customWidth="1"/>
    <col min="3057" max="3057" width="11.28515625" style="2" customWidth="1"/>
    <col min="3058" max="3058" width="11" style="2" customWidth="1"/>
    <col min="3059" max="3065" width="8.85546875" style="2"/>
    <col min="3066" max="3067" width="10.7109375" style="2" customWidth="1"/>
    <col min="3068" max="3068" width="8.85546875" style="2"/>
    <col min="3069" max="3069" width="11.5703125" style="2" customWidth="1"/>
    <col min="3070" max="3070" width="13.7109375" style="2" customWidth="1"/>
    <col min="3071" max="3074" width="9.28515625" style="2" customWidth="1"/>
    <col min="3075" max="3311" width="8.85546875" style="2"/>
    <col min="3312" max="3312" width="34" style="2" customWidth="1"/>
    <col min="3313" max="3313" width="11.28515625" style="2" customWidth="1"/>
    <col min="3314" max="3314" width="11" style="2" customWidth="1"/>
    <col min="3315" max="3321" width="8.85546875" style="2"/>
    <col min="3322" max="3323" width="10.7109375" style="2" customWidth="1"/>
    <col min="3324" max="3324" width="8.85546875" style="2"/>
    <col min="3325" max="3325" width="11.5703125" style="2" customWidth="1"/>
    <col min="3326" max="3326" width="13.7109375" style="2" customWidth="1"/>
    <col min="3327" max="3330" width="9.28515625" style="2" customWidth="1"/>
    <col min="3331" max="3567" width="8.85546875" style="2"/>
    <col min="3568" max="3568" width="34" style="2" customWidth="1"/>
    <col min="3569" max="3569" width="11.28515625" style="2" customWidth="1"/>
    <col min="3570" max="3570" width="11" style="2" customWidth="1"/>
    <col min="3571" max="3577" width="8.85546875" style="2"/>
    <col min="3578" max="3579" width="10.7109375" style="2" customWidth="1"/>
    <col min="3580" max="3580" width="8.85546875" style="2"/>
    <col min="3581" max="3581" width="11.5703125" style="2" customWidth="1"/>
    <col min="3582" max="3582" width="13.7109375" style="2" customWidth="1"/>
    <col min="3583" max="3586" width="9.28515625" style="2" customWidth="1"/>
    <col min="3587" max="3823" width="8.85546875" style="2"/>
    <col min="3824" max="3824" width="34" style="2" customWidth="1"/>
    <col min="3825" max="3825" width="11.28515625" style="2" customWidth="1"/>
    <col min="3826" max="3826" width="11" style="2" customWidth="1"/>
    <col min="3827" max="3833" width="8.85546875" style="2"/>
    <col min="3834" max="3835" width="10.7109375" style="2" customWidth="1"/>
    <col min="3836" max="3836" width="8.85546875" style="2"/>
    <col min="3837" max="3837" width="11.5703125" style="2" customWidth="1"/>
    <col min="3838" max="3838" width="13.7109375" style="2" customWidth="1"/>
    <col min="3839" max="3842" width="9.28515625" style="2" customWidth="1"/>
    <col min="3843" max="4079" width="8.85546875" style="2"/>
    <col min="4080" max="4080" width="34" style="2" customWidth="1"/>
    <col min="4081" max="4081" width="11.28515625" style="2" customWidth="1"/>
    <col min="4082" max="4082" width="11" style="2" customWidth="1"/>
    <col min="4083" max="4089" width="8.85546875" style="2"/>
    <col min="4090" max="4091" width="10.7109375" style="2" customWidth="1"/>
    <col min="4092" max="4092" width="8.85546875" style="2"/>
    <col min="4093" max="4093" width="11.5703125" style="2" customWidth="1"/>
    <col min="4094" max="4094" width="13.7109375" style="2" customWidth="1"/>
    <col min="4095" max="4098" width="9.28515625" style="2" customWidth="1"/>
    <col min="4099" max="4335" width="8.85546875" style="2"/>
    <col min="4336" max="4336" width="34" style="2" customWidth="1"/>
    <col min="4337" max="4337" width="11.28515625" style="2" customWidth="1"/>
    <col min="4338" max="4338" width="11" style="2" customWidth="1"/>
    <col min="4339" max="4345" width="8.85546875" style="2"/>
    <col min="4346" max="4347" width="10.7109375" style="2" customWidth="1"/>
    <col min="4348" max="4348" width="8.85546875" style="2"/>
    <col min="4349" max="4349" width="11.5703125" style="2" customWidth="1"/>
    <col min="4350" max="4350" width="13.7109375" style="2" customWidth="1"/>
    <col min="4351" max="4354" width="9.28515625" style="2" customWidth="1"/>
    <col min="4355" max="4591" width="8.85546875" style="2"/>
    <col min="4592" max="4592" width="34" style="2" customWidth="1"/>
    <col min="4593" max="4593" width="11.28515625" style="2" customWidth="1"/>
    <col min="4594" max="4594" width="11" style="2" customWidth="1"/>
    <col min="4595" max="4601" width="8.85546875" style="2"/>
    <col min="4602" max="4603" width="10.7109375" style="2" customWidth="1"/>
    <col min="4604" max="4604" width="8.85546875" style="2"/>
    <col min="4605" max="4605" width="11.5703125" style="2" customWidth="1"/>
    <col min="4606" max="4606" width="13.7109375" style="2" customWidth="1"/>
    <col min="4607" max="4610" width="9.28515625" style="2" customWidth="1"/>
    <col min="4611" max="4847" width="8.85546875" style="2"/>
    <col min="4848" max="4848" width="34" style="2" customWidth="1"/>
    <col min="4849" max="4849" width="11.28515625" style="2" customWidth="1"/>
    <col min="4850" max="4850" width="11" style="2" customWidth="1"/>
    <col min="4851" max="4857" width="8.85546875" style="2"/>
    <col min="4858" max="4859" width="10.7109375" style="2" customWidth="1"/>
    <col min="4860" max="4860" width="8.85546875" style="2"/>
    <col min="4861" max="4861" width="11.5703125" style="2" customWidth="1"/>
    <col min="4862" max="4862" width="13.7109375" style="2" customWidth="1"/>
    <col min="4863" max="4866" width="9.28515625" style="2" customWidth="1"/>
    <col min="4867" max="5103" width="8.85546875" style="2"/>
    <col min="5104" max="5104" width="34" style="2" customWidth="1"/>
    <col min="5105" max="5105" width="11.28515625" style="2" customWidth="1"/>
    <col min="5106" max="5106" width="11" style="2" customWidth="1"/>
    <col min="5107" max="5113" width="8.85546875" style="2"/>
    <col min="5114" max="5115" width="10.7109375" style="2" customWidth="1"/>
    <col min="5116" max="5116" width="8.85546875" style="2"/>
    <col min="5117" max="5117" width="11.5703125" style="2" customWidth="1"/>
    <col min="5118" max="5118" width="13.7109375" style="2" customWidth="1"/>
    <col min="5119" max="5122" width="9.28515625" style="2" customWidth="1"/>
    <col min="5123" max="5359" width="8.85546875" style="2"/>
    <col min="5360" max="5360" width="34" style="2" customWidth="1"/>
    <col min="5361" max="5361" width="11.28515625" style="2" customWidth="1"/>
    <col min="5362" max="5362" width="11" style="2" customWidth="1"/>
    <col min="5363" max="5369" width="8.85546875" style="2"/>
    <col min="5370" max="5371" width="10.7109375" style="2" customWidth="1"/>
    <col min="5372" max="5372" width="8.85546875" style="2"/>
    <col min="5373" max="5373" width="11.5703125" style="2" customWidth="1"/>
    <col min="5374" max="5374" width="13.7109375" style="2" customWidth="1"/>
    <col min="5375" max="5378" width="9.28515625" style="2" customWidth="1"/>
    <col min="5379" max="5615" width="8.85546875" style="2"/>
    <col min="5616" max="5616" width="34" style="2" customWidth="1"/>
    <col min="5617" max="5617" width="11.28515625" style="2" customWidth="1"/>
    <col min="5618" max="5618" width="11" style="2" customWidth="1"/>
    <col min="5619" max="5625" width="8.85546875" style="2"/>
    <col min="5626" max="5627" width="10.7109375" style="2" customWidth="1"/>
    <col min="5628" max="5628" width="8.85546875" style="2"/>
    <col min="5629" max="5629" width="11.5703125" style="2" customWidth="1"/>
    <col min="5630" max="5630" width="13.7109375" style="2" customWidth="1"/>
    <col min="5631" max="5634" width="9.28515625" style="2" customWidth="1"/>
    <col min="5635" max="5871" width="8.85546875" style="2"/>
    <col min="5872" max="5872" width="34" style="2" customWidth="1"/>
    <col min="5873" max="5873" width="11.28515625" style="2" customWidth="1"/>
    <col min="5874" max="5874" width="11" style="2" customWidth="1"/>
    <col min="5875" max="5881" width="8.85546875" style="2"/>
    <col min="5882" max="5883" width="10.7109375" style="2" customWidth="1"/>
    <col min="5884" max="5884" width="8.85546875" style="2"/>
    <col min="5885" max="5885" width="11.5703125" style="2" customWidth="1"/>
    <col min="5886" max="5886" width="13.7109375" style="2" customWidth="1"/>
    <col min="5887" max="5890" width="9.28515625" style="2" customWidth="1"/>
    <col min="5891" max="6127" width="8.85546875" style="2"/>
    <col min="6128" max="6128" width="34" style="2" customWidth="1"/>
    <col min="6129" max="6129" width="11.28515625" style="2" customWidth="1"/>
    <col min="6130" max="6130" width="11" style="2" customWidth="1"/>
    <col min="6131" max="6137" width="8.85546875" style="2"/>
    <col min="6138" max="6139" width="10.7109375" style="2" customWidth="1"/>
    <col min="6140" max="6140" width="8.85546875" style="2"/>
    <col min="6141" max="6141" width="11.5703125" style="2" customWidth="1"/>
    <col min="6142" max="6142" width="13.7109375" style="2" customWidth="1"/>
    <col min="6143" max="6146" width="9.28515625" style="2" customWidth="1"/>
    <col min="6147" max="6383" width="8.85546875" style="2"/>
    <col min="6384" max="6384" width="34" style="2" customWidth="1"/>
    <col min="6385" max="6385" width="11.28515625" style="2" customWidth="1"/>
    <col min="6386" max="6386" width="11" style="2" customWidth="1"/>
    <col min="6387" max="6393" width="8.85546875" style="2"/>
    <col min="6394" max="6395" width="10.7109375" style="2" customWidth="1"/>
    <col min="6396" max="6396" width="8.85546875" style="2"/>
    <col min="6397" max="6397" width="11.5703125" style="2" customWidth="1"/>
    <col min="6398" max="6398" width="13.7109375" style="2" customWidth="1"/>
    <col min="6399" max="6402" width="9.28515625" style="2" customWidth="1"/>
    <col min="6403" max="6639" width="8.85546875" style="2"/>
    <col min="6640" max="6640" width="34" style="2" customWidth="1"/>
    <col min="6641" max="6641" width="11.28515625" style="2" customWidth="1"/>
    <col min="6642" max="6642" width="11" style="2" customWidth="1"/>
    <col min="6643" max="6649" width="8.85546875" style="2"/>
    <col min="6650" max="6651" width="10.7109375" style="2" customWidth="1"/>
    <col min="6652" max="6652" width="8.85546875" style="2"/>
    <col min="6653" max="6653" width="11.5703125" style="2" customWidth="1"/>
    <col min="6654" max="6654" width="13.7109375" style="2" customWidth="1"/>
    <col min="6655" max="6658" width="9.28515625" style="2" customWidth="1"/>
    <col min="6659" max="6895" width="8.85546875" style="2"/>
    <col min="6896" max="6896" width="34" style="2" customWidth="1"/>
    <col min="6897" max="6897" width="11.28515625" style="2" customWidth="1"/>
    <col min="6898" max="6898" width="11" style="2" customWidth="1"/>
    <col min="6899" max="6905" width="8.85546875" style="2"/>
    <col min="6906" max="6907" width="10.7109375" style="2" customWidth="1"/>
    <col min="6908" max="6908" width="8.85546875" style="2"/>
    <col min="6909" max="6909" width="11.5703125" style="2" customWidth="1"/>
    <col min="6910" max="6910" width="13.7109375" style="2" customWidth="1"/>
    <col min="6911" max="6914" width="9.28515625" style="2" customWidth="1"/>
    <col min="6915" max="7151" width="8.85546875" style="2"/>
    <col min="7152" max="7152" width="34" style="2" customWidth="1"/>
    <col min="7153" max="7153" width="11.28515625" style="2" customWidth="1"/>
    <col min="7154" max="7154" width="11" style="2" customWidth="1"/>
    <col min="7155" max="7161" width="8.85546875" style="2"/>
    <col min="7162" max="7163" width="10.7109375" style="2" customWidth="1"/>
    <col min="7164" max="7164" width="8.85546875" style="2"/>
    <col min="7165" max="7165" width="11.5703125" style="2" customWidth="1"/>
    <col min="7166" max="7166" width="13.7109375" style="2" customWidth="1"/>
    <col min="7167" max="7170" width="9.28515625" style="2" customWidth="1"/>
    <col min="7171" max="7407" width="8.85546875" style="2"/>
    <col min="7408" max="7408" width="34" style="2" customWidth="1"/>
    <col min="7409" max="7409" width="11.28515625" style="2" customWidth="1"/>
    <col min="7410" max="7410" width="11" style="2" customWidth="1"/>
    <col min="7411" max="7417" width="8.85546875" style="2"/>
    <col min="7418" max="7419" width="10.7109375" style="2" customWidth="1"/>
    <col min="7420" max="7420" width="8.85546875" style="2"/>
    <col min="7421" max="7421" width="11.5703125" style="2" customWidth="1"/>
    <col min="7422" max="7422" width="13.7109375" style="2" customWidth="1"/>
    <col min="7423" max="7426" width="9.28515625" style="2" customWidth="1"/>
    <col min="7427" max="7663" width="8.85546875" style="2"/>
    <col min="7664" max="7664" width="34" style="2" customWidth="1"/>
    <col min="7665" max="7665" width="11.28515625" style="2" customWidth="1"/>
    <col min="7666" max="7666" width="11" style="2" customWidth="1"/>
    <col min="7667" max="7673" width="8.85546875" style="2"/>
    <col min="7674" max="7675" width="10.7109375" style="2" customWidth="1"/>
    <col min="7676" max="7676" width="8.85546875" style="2"/>
    <col min="7677" max="7677" width="11.5703125" style="2" customWidth="1"/>
    <col min="7678" max="7678" width="13.7109375" style="2" customWidth="1"/>
    <col min="7679" max="7682" width="9.28515625" style="2" customWidth="1"/>
    <col min="7683" max="7919" width="8.85546875" style="2"/>
    <col min="7920" max="7920" width="34" style="2" customWidth="1"/>
    <col min="7921" max="7921" width="11.28515625" style="2" customWidth="1"/>
    <col min="7922" max="7922" width="11" style="2" customWidth="1"/>
    <col min="7923" max="7929" width="8.85546875" style="2"/>
    <col min="7930" max="7931" width="10.7109375" style="2" customWidth="1"/>
    <col min="7932" max="7932" width="8.85546875" style="2"/>
    <col min="7933" max="7933" width="11.5703125" style="2" customWidth="1"/>
    <col min="7934" max="7934" width="13.7109375" style="2" customWidth="1"/>
    <col min="7935" max="7938" width="9.28515625" style="2" customWidth="1"/>
    <col min="7939" max="8175" width="8.85546875" style="2"/>
    <col min="8176" max="8176" width="34" style="2" customWidth="1"/>
    <col min="8177" max="8177" width="11.28515625" style="2" customWidth="1"/>
    <col min="8178" max="8178" width="11" style="2" customWidth="1"/>
    <col min="8179" max="8185" width="8.85546875" style="2"/>
    <col min="8186" max="8187" width="10.7109375" style="2" customWidth="1"/>
    <col min="8188" max="8188" width="8.85546875" style="2"/>
    <col min="8189" max="8189" width="11.5703125" style="2" customWidth="1"/>
    <col min="8190" max="8190" width="13.7109375" style="2" customWidth="1"/>
    <col min="8191" max="8194" width="9.28515625" style="2" customWidth="1"/>
    <col min="8195" max="8431" width="8.85546875" style="2"/>
    <col min="8432" max="8432" width="34" style="2" customWidth="1"/>
    <col min="8433" max="8433" width="11.28515625" style="2" customWidth="1"/>
    <col min="8434" max="8434" width="11" style="2" customWidth="1"/>
    <col min="8435" max="8441" width="8.85546875" style="2"/>
    <col min="8442" max="8443" width="10.7109375" style="2" customWidth="1"/>
    <col min="8444" max="8444" width="8.85546875" style="2"/>
    <col min="8445" max="8445" width="11.5703125" style="2" customWidth="1"/>
    <col min="8446" max="8446" width="13.7109375" style="2" customWidth="1"/>
    <col min="8447" max="8450" width="9.28515625" style="2" customWidth="1"/>
    <col min="8451" max="8687" width="8.85546875" style="2"/>
    <col min="8688" max="8688" width="34" style="2" customWidth="1"/>
    <col min="8689" max="8689" width="11.28515625" style="2" customWidth="1"/>
    <col min="8690" max="8690" width="11" style="2" customWidth="1"/>
    <col min="8691" max="8697" width="8.85546875" style="2"/>
    <col min="8698" max="8699" width="10.7109375" style="2" customWidth="1"/>
    <col min="8700" max="8700" width="8.85546875" style="2"/>
    <col min="8701" max="8701" width="11.5703125" style="2" customWidth="1"/>
    <col min="8702" max="8702" width="13.7109375" style="2" customWidth="1"/>
    <col min="8703" max="8706" width="9.28515625" style="2" customWidth="1"/>
    <col min="8707" max="8943" width="8.85546875" style="2"/>
    <col min="8944" max="8944" width="34" style="2" customWidth="1"/>
    <col min="8945" max="8945" width="11.28515625" style="2" customWidth="1"/>
    <col min="8946" max="8946" width="11" style="2" customWidth="1"/>
    <col min="8947" max="8953" width="8.85546875" style="2"/>
    <col min="8954" max="8955" width="10.7109375" style="2" customWidth="1"/>
    <col min="8956" max="8956" width="8.85546875" style="2"/>
    <col min="8957" max="8957" width="11.5703125" style="2" customWidth="1"/>
    <col min="8958" max="8958" width="13.7109375" style="2" customWidth="1"/>
    <col min="8959" max="8962" width="9.28515625" style="2" customWidth="1"/>
    <col min="8963" max="9199" width="8.85546875" style="2"/>
    <col min="9200" max="9200" width="34" style="2" customWidth="1"/>
    <col min="9201" max="9201" width="11.28515625" style="2" customWidth="1"/>
    <col min="9202" max="9202" width="11" style="2" customWidth="1"/>
    <col min="9203" max="9209" width="8.85546875" style="2"/>
    <col min="9210" max="9211" width="10.7109375" style="2" customWidth="1"/>
    <col min="9212" max="9212" width="8.85546875" style="2"/>
    <col min="9213" max="9213" width="11.5703125" style="2" customWidth="1"/>
    <col min="9214" max="9214" width="13.7109375" style="2" customWidth="1"/>
    <col min="9215" max="9218" width="9.28515625" style="2" customWidth="1"/>
    <col min="9219" max="9455" width="8.85546875" style="2"/>
    <col min="9456" max="9456" width="34" style="2" customWidth="1"/>
    <col min="9457" max="9457" width="11.28515625" style="2" customWidth="1"/>
    <col min="9458" max="9458" width="11" style="2" customWidth="1"/>
    <col min="9459" max="9465" width="8.85546875" style="2"/>
    <col min="9466" max="9467" width="10.7109375" style="2" customWidth="1"/>
    <col min="9468" max="9468" width="8.85546875" style="2"/>
    <col min="9469" max="9469" width="11.5703125" style="2" customWidth="1"/>
    <col min="9470" max="9470" width="13.7109375" style="2" customWidth="1"/>
    <col min="9471" max="9474" width="9.28515625" style="2" customWidth="1"/>
    <col min="9475" max="9711" width="8.85546875" style="2"/>
    <col min="9712" max="9712" width="34" style="2" customWidth="1"/>
    <col min="9713" max="9713" width="11.28515625" style="2" customWidth="1"/>
    <col min="9714" max="9714" width="11" style="2" customWidth="1"/>
    <col min="9715" max="9721" width="8.85546875" style="2"/>
    <col min="9722" max="9723" width="10.7109375" style="2" customWidth="1"/>
    <col min="9724" max="9724" width="8.85546875" style="2"/>
    <col min="9725" max="9725" width="11.5703125" style="2" customWidth="1"/>
    <col min="9726" max="9726" width="13.7109375" style="2" customWidth="1"/>
    <col min="9727" max="9730" width="9.28515625" style="2" customWidth="1"/>
    <col min="9731" max="9967" width="8.85546875" style="2"/>
    <col min="9968" max="9968" width="34" style="2" customWidth="1"/>
    <col min="9969" max="9969" width="11.28515625" style="2" customWidth="1"/>
    <col min="9970" max="9970" width="11" style="2" customWidth="1"/>
    <col min="9971" max="9977" width="8.85546875" style="2"/>
    <col min="9978" max="9979" width="10.7109375" style="2" customWidth="1"/>
    <col min="9980" max="9980" width="8.85546875" style="2"/>
    <col min="9981" max="9981" width="11.5703125" style="2" customWidth="1"/>
    <col min="9982" max="9982" width="13.7109375" style="2" customWidth="1"/>
    <col min="9983" max="9986" width="9.28515625" style="2" customWidth="1"/>
    <col min="9987" max="10223" width="8.85546875" style="2"/>
    <col min="10224" max="10224" width="34" style="2" customWidth="1"/>
    <col min="10225" max="10225" width="11.28515625" style="2" customWidth="1"/>
    <col min="10226" max="10226" width="11" style="2" customWidth="1"/>
    <col min="10227" max="10233" width="8.85546875" style="2"/>
    <col min="10234" max="10235" width="10.7109375" style="2" customWidth="1"/>
    <col min="10236" max="10236" width="8.85546875" style="2"/>
    <col min="10237" max="10237" width="11.5703125" style="2" customWidth="1"/>
    <col min="10238" max="10238" width="13.7109375" style="2" customWidth="1"/>
    <col min="10239" max="10242" width="9.28515625" style="2" customWidth="1"/>
    <col min="10243" max="10479" width="8.85546875" style="2"/>
    <col min="10480" max="10480" width="34" style="2" customWidth="1"/>
    <col min="10481" max="10481" width="11.28515625" style="2" customWidth="1"/>
    <col min="10482" max="10482" width="11" style="2" customWidth="1"/>
    <col min="10483" max="10489" width="8.85546875" style="2"/>
    <col min="10490" max="10491" width="10.7109375" style="2" customWidth="1"/>
    <col min="10492" max="10492" width="8.85546875" style="2"/>
    <col min="10493" max="10493" width="11.5703125" style="2" customWidth="1"/>
    <col min="10494" max="10494" width="13.7109375" style="2" customWidth="1"/>
    <col min="10495" max="10498" width="9.28515625" style="2" customWidth="1"/>
    <col min="10499" max="10735" width="8.85546875" style="2"/>
    <col min="10736" max="10736" width="34" style="2" customWidth="1"/>
    <col min="10737" max="10737" width="11.28515625" style="2" customWidth="1"/>
    <col min="10738" max="10738" width="11" style="2" customWidth="1"/>
    <col min="10739" max="10745" width="8.85546875" style="2"/>
    <col min="10746" max="10747" width="10.7109375" style="2" customWidth="1"/>
    <col min="10748" max="10748" width="8.85546875" style="2"/>
    <col min="10749" max="10749" width="11.5703125" style="2" customWidth="1"/>
    <col min="10750" max="10750" width="13.7109375" style="2" customWidth="1"/>
    <col min="10751" max="10754" width="9.28515625" style="2" customWidth="1"/>
    <col min="10755" max="10991" width="8.85546875" style="2"/>
    <col min="10992" max="10992" width="34" style="2" customWidth="1"/>
    <col min="10993" max="10993" width="11.28515625" style="2" customWidth="1"/>
    <col min="10994" max="10994" width="11" style="2" customWidth="1"/>
    <col min="10995" max="11001" width="8.85546875" style="2"/>
    <col min="11002" max="11003" width="10.7109375" style="2" customWidth="1"/>
    <col min="11004" max="11004" width="8.85546875" style="2"/>
    <col min="11005" max="11005" width="11.5703125" style="2" customWidth="1"/>
    <col min="11006" max="11006" width="13.7109375" style="2" customWidth="1"/>
    <col min="11007" max="11010" width="9.28515625" style="2" customWidth="1"/>
    <col min="11011" max="11247" width="8.85546875" style="2"/>
    <col min="11248" max="11248" width="34" style="2" customWidth="1"/>
    <col min="11249" max="11249" width="11.28515625" style="2" customWidth="1"/>
    <col min="11250" max="11250" width="11" style="2" customWidth="1"/>
    <col min="11251" max="11257" width="8.85546875" style="2"/>
    <col min="11258" max="11259" width="10.7109375" style="2" customWidth="1"/>
    <col min="11260" max="11260" width="8.85546875" style="2"/>
    <col min="11261" max="11261" width="11.5703125" style="2" customWidth="1"/>
    <col min="11262" max="11262" width="13.7109375" style="2" customWidth="1"/>
    <col min="11263" max="11266" width="9.28515625" style="2" customWidth="1"/>
    <col min="11267" max="11503" width="8.85546875" style="2"/>
    <col min="11504" max="11504" width="34" style="2" customWidth="1"/>
    <col min="11505" max="11505" width="11.28515625" style="2" customWidth="1"/>
    <col min="11506" max="11506" width="11" style="2" customWidth="1"/>
    <col min="11507" max="11513" width="8.85546875" style="2"/>
    <col min="11514" max="11515" width="10.7109375" style="2" customWidth="1"/>
    <col min="11516" max="11516" width="8.85546875" style="2"/>
    <col min="11517" max="11517" width="11.5703125" style="2" customWidth="1"/>
    <col min="11518" max="11518" width="13.7109375" style="2" customWidth="1"/>
    <col min="11519" max="11522" width="9.28515625" style="2" customWidth="1"/>
    <col min="11523" max="11759" width="8.85546875" style="2"/>
    <col min="11760" max="11760" width="34" style="2" customWidth="1"/>
    <col min="11761" max="11761" width="11.28515625" style="2" customWidth="1"/>
    <col min="11762" max="11762" width="11" style="2" customWidth="1"/>
    <col min="11763" max="11769" width="8.85546875" style="2"/>
    <col min="11770" max="11771" width="10.7109375" style="2" customWidth="1"/>
    <col min="11772" max="11772" width="8.85546875" style="2"/>
    <col min="11773" max="11773" width="11.5703125" style="2" customWidth="1"/>
    <col min="11774" max="11774" width="13.7109375" style="2" customWidth="1"/>
    <col min="11775" max="11778" width="9.28515625" style="2" customWidth="1"/>
    <col min="11779" max="12015" width="8.85546875" style="2"/>
    <col min="12016" max="12016" width="34" style="2" customWidth="1"/>
    <col min="12017" max="12017" width="11.28515625" style="2" customWidth="1"/>
    <col min="12018" max="12018" width="11" style="2" customWidth="1"/>
    <col min="12019" max="12025" width="8.85546875" style="2"/>
    <col min="12026" max="12027" width="10.7109375" style="2" customWidth="1"/>
    <col min="12028" max="12028" width="8.85546875" style="2"/>
    <col min="12029" max="12029" width="11.5703125" style="2" customWidth="1"/>
    <col min="12030" max="12030" width="13.7109375" style="2" customWidth="1"/>
    <col min="12031" max="12034" width="9.28515625" style="2" customWidth="1"/>
    <col min="12035" max="12271" width="8.85546875" style="2"/>
    <col min="12272" max="12272" width="34" style="2" customWidth="1"/>
    <col min="12273" max="12273" width="11.28515625" style="2" customWidth="1"/>
    <col min="12274" max="12274" width="11" style="2" customWidth="1"/>
    <col min="12275" max="12281" width="8.85546875" style="2"/>
    <col min="12282" max="12283" width="10.7109375" style="2" customWidth="1"/>
    <col min="12284" max="12284" width="8.85546875" style="2"/>
    <col min="12285" max="12285" width="11.5703125" style="2" customWidth="1"/>
    <col min="12286" max="12286" width="13.7109375" style="2" customWidth="1"/>
    <col min="12287" max="12290" width="9.28515625" style="2" customWidth="1"/>
    <col min="12291" max="12527" width="8.85546875" style="2"/>
    <col min="12528" max="12528" width="34" style="2" customWidth="1"/>
    <col min="12529" max="12529" width="11.28515625" style="2" customWidth="1"/>
    <col min="12530" max="12530" width="11" style="2" customWidth="1"/>
    <col min="12531" max="12537" width="8.85546875" style="2"/>
    <col min="12538" max="12539" width="10.7109375" style="2" customWidth="1"/>
    <col min="12540" max="12540" width="8.85546875" style="2"/>
    <col min="12541" max="12541" width="11.5703125" style="2" customWidth="1"/>
    <col min="12542" max="12542" width="13.7109375" style="2" customWidth="1"/>
    <col min="12543" max="12546" width="9.28515625" style="2" customWidth="1"/>
    <col min="12547" max="12783" width="8.85546875" style="2"/>
    <col min="12784" max="12784" width="34" style="2" customWidth="1"/>
    <col min="12785" max="12785" width="11.28515625" style="2" customWidth="1"/>
    <col min="12786" max="12786" width="11" style="2" customWidth="1"/>
    <col min="12787" max="12793" width="8.85546875" style="2"/>
    <col min="12794" max="12795" width="10.7109375" style="2" customWidth="1"/>
    <col min="12796" max="12796" width="8.85546875" style="2"/>
    <col min="12797" max="12797" width="11.5703125" style="2" customWidth="1"/>
    <col min="12798" max="12798" width="13.7109375" style="2" customWidth="1"/>
    <col min="12799" max="12802" width="9.28515625" style="2" customWidth="1"/>
    <col min="12803" max="13039" width="8.85546875" style="2"/>
    <col min="13040" max="13040" width="34" style="2" customWidth="1"/>
    <col min="13041" max="13041" width="11.28515625" style="2" customWidth="1"/>
    <col min="13042" max="13042" width="11" style="2" customWidth="1"/>
    <col min="13043" max="13049" width="8.85546875" style="2"/>
    <col min="13050" max="13051" width="10.7109375" style="2" customWidth="1"/>
    <col min="13052" max="13052" width="8.85546875" style="2"/>
    <col min="13053" max="13053" width="11.5703125" style="2" customWidth="1"/>
    <col min="13054" max="13054" width="13.7109375" style="2" customWidth="1"/>
    <col min="13055" max="13058" width="9.28515625" style="2" customWidth="1"/>
    <col min="13059" max="13295" width="8.85546875" style="2"/>
    <col min="13296" max="13296" width="34" style="2" customWidth="1"/>
    <col min="13297" max="13297" width="11.28515625" style="2" customWidth="1"/>
    <col min="13298" max="13298" width="11" style="2" customWidth="1"/>
    <col min="13299" max="13305" width="8.85546875" style="2"/>
    <col min="13306" max="13307" width="10.7109375" style="2" customWidth="1"/>
    <col min="13308" max="13308" width="8.85546875" style="2"/>
    <col min="13309" max="13309" width="11.5703125" style="2" customWidth="1"/>
    <col min="13310" max="13310" width="13.7109375" style="2" customWidth="1"/>
    <col min="13311" max="13314" width="9.28515625" style="2" customWidth="1"/>
    <col min="13315" max="13551" width="8.85546875" style="2"/>
    <col min="13552" max="13552" width="34" style="2" customWidth="1"/>
    <col min="13553" max="13553" width="11.28515625" style="2" customWidth="1"/>
    <col min="13554" max="13554" width="11" style="2" customWidth="1"/>
    <col min="13555" max="13561" width="8.85546875" style="2"/>
    <col min="13562" max="13563" width="10.7109375" style="2" customWidth="1"/>
    <col min="13564" max="13564" width="8.85546875" style="2"/>
    <col min="13565" max="13565" width="11.5703125" style="2" customWidth="1"/>
    <col min="13566" max="13566" width="13.7109375" style="2" customWidth="1"/>
    <col min="13567" max="13570" width="9.28515625" style="2" customWidth="1"/>
    <col min="13571" max="13807" width="8.85546875" style="2"/>
    <col min="13808" max="13808" width="34" style="2" customWidth="1"/>
    <col min="13809" max="13809" width="11.28515625" style="2" customWidth="1"/>
    <col min="13810" max="13810" width="11" style="2" customWidth="1"/>
    <col min="13811" max="13817" width="8.85546875" style="2"/>
    <col min="13818" max="13819" width="10.7109375" style="2" customWidth="1"/>
    <col min="13820" max="13820" width="8.85546875" style="2"/>
    <col min="13821" max="13821" width="11.5703125" style="2" customWidth="1"/>
    <col min="13822" max="13822" width="13.7109375" style="2" customWidth="1"/>
    <col min="13823" max="13826" width="9.28515625" style="2" customWidth="1"/>
    <col min="13827" max="14063" width="8.85546875" style="2"/>
    <col min="14064" max="14064" width="34" style="2" customWidth="1"/>
    <col min="14065" max="14065" width="11.28515625" style="2" customWidth="1"/>
    <col min="14066" max="14066" width="11" style="2" customWidth="1"/>
    <col min="14067" max="14073" width="8.85546875" style="2"/>
    <col min="14074" max="14075" width="10.7109375" style="2" customWidth="1"/>
    <col min="14076" max="14076" width="8.85546875" style="2"/>
    <col min="14077" max="14077" width="11.5703125" style="2" customWidth="1"/>
    <col min="14078" max="14078" width="13.7109375" style="2" customWidth="1"/>
    <col min="14079" max="14082" width="9.28515625" style="2" customWidth="1"/>
    <col min="14083" max="14319" width="8.85546875" style="2"/>
    <col min="14320" max="14320" width="34" style="2" customWidth="1"/>
    <col min="14321" max="14321" width="11.28515625" style="2" customWidth="1"/>
    <col min="14322" max="14322" width="11" style="2" customWidth="1"/>
    <col min="14323" max="14329" width="8.85546875" style="2"/>
    <col min="14330" max="14331" width="10.7109375" style="2" customWidth="1"/>
    <col min="14332" max="14332" width="8.85546875" style="2"/>
    <col min="14333" max="14333" width="11.5703125" style="2" customWidth="1"/>
    <col min="14334" max="14334" width="13.7109375" style="2" customWidth="1"/>
    <col min="14335" max="14338" width="9.28515625" style="2" customWidth="1"/>
    <col min="14339" max="14575" width="8.85546875" style="2"/>
    <col min="14576" max="14576" width="34" style="2" customWidth="1"/>
    <col min="14577" max="14577" width="11.28515625" style="2" customWidth="1"/>
    <col min="14578" max="14578" width="11" style="2" customWidth="1"/>
    <col min="14579" max="14585" width="8.85546875" style="2"/>
    <col min="14586" max="14587" width="10.7109375" style="2" customWidth="1"/>
    <col min="14588" max="14588" width="8.85546875" style="2"/>
    <col min="14589" max="14589" width="11.5703125" style="2" customWidth="1"/>
    <col min="14590" max="14590" width="13.7109375" style="2" customWidth="1"/>
    <col min="14591" max="14594" width="9.28515625" style="2" customWidth="1"/>
    <col min="14595" max="14831" width="8.85546875" style="2"/>
    <col min="14832" max="14832" width="34" style="2" customWidth="1"/>
    <col min="14833" max="14833" width="11.28515625" style="2" customWidth="1"/>
    <col min="14834" max="14834" width="11" style="2" customWidth="1"/>
    <col min="14835" max="14841" width="8.85546875" style="2"/>
    <col min="14842" max="14843" width="10.7109375" style="2" customWidth="1"/>
    <col min="14844" max="14844" width="8.85546875" style="2"/>
    <col min="14845" max="14845" width="11.5703125" style="2" customWidth="1"/>
    <col min="14846" max="14846" width="13.7109375" style="2" customWidth="1"/>
    <col min="14847" max="14850" width="9.28515625" style="2" customWidth="1"/>
    <col min="14851" max="15087" width="8.85546875" style="2"/>
    <col min="15088" max="15088" width="34" style="2" customWidth="1"/>
    <col min="15089" max="15089" width="11.28515625" style="2" customWidth="1"/>
    <col min="15090" max="15090" width="11" style="2" customWidth="1"/>
    <col min="15091" max="15097" width="8.85546875" style="2"/>
    <col min="15098" max="15099" width="10.7109375" style="2" customWidth="1"/>
    <col min="15100" max="15100" width="8.85546875" style="2"/>
    <col min="15101" max="15101" width="11.5703125" style="2" customWidth="1"/>
    <col min="15102" max="15102" width="13.7109375" style="2" customWidth="1"/>
    <col min="15103" max="15106" width="9.28515625" style="2" customWidth="1"/>
    <col min="15107" max="15343" width="8.85546875" style="2"/>
    <col min="15344" max="15344" width="34" style="2" customWidth="1"/>
    <col min="15345" max="15345" width="11.28515625" style="2" customWidth="1"/>
    <col min="15346" max="15346" width="11" style="2" customWidth="1"/>
    <col min="15347" max="15353" width="8.85546875" style="2"/>
    <col min="15354" max="15355" width="10.7109375" style="2" customWidth="1"/>
    <col min="15356" max="15356" width="8.85546875" style="2"/>
    <col min="15357" max="15357" width="11.5703125" style="2" customWidth="1"/>
    <col min="15358" max="15358" width="13.7109375" style="2" customWidth="1"/>
    <col min="15359" max="15362" width="9.28515625" style="2" customWidth="1"/>
    <col min="15363" max="15599" width="8.85546875" style="2"/>
    <col min="15600" max="15600" width="34" style="2" customWidth="1"/>
    <col min="15601" max="15601" width="11.28515625" style="2" customWidth="1"/>
    <col min="15602" max="15602" width="11" style="2" customWidth="1"/>
    <col min="15603" max="15609" width="8.85546875" style="2"/>
    <col min="15610" max="15611" width="10.7109375" style="2" customWidth="1"/>
    <col min="15612" max="15612" width="8.85546875" style="2"/>
    <col min="15613" max="15613" width="11.5703125" style="2" customWidth="1"/>
    <col min="15614" max="15614" width="13.7109375" style="2" customWidth="1"/>
    <col min="15615" max="15618" width="9.28515625" style="2" customWidth="1"/>
    <col min="15619" max="15855" width="8.85546875" style="2"/>
    <col min="15856" max="15856" width="34" style="2" customWidth="1"/>
    <col min="15857" max="15857" width="11.28515625" style="2" customWidth="1"/>
    <col min="15858" max="15858" width="11" style="2" customWidth="1"/>
    <col min="15859" max="15865" width="8.85546875" style="2"/>
    <col min="15866" max="15867" width="10.7109375" style="2" customWidth="1"/>
    <col min="15868" max="15868" width="8.85546875" style="2"/>
    <col min="15869" max="15869" width="11.5703125" style="2" customWidth="1"/>
    <col min="15870" max="15870" width="13.7109375" style="2" customWidth="1"/>
    <col min="15871" max="15874" width="9.28515625" style="2" customWidth="1"/>
    <col min="15875" max="16111" width="8.85546875" style="2"/>
    <col min="16112" max="16112" width="34" style="2" customWidth="1"/>
    <col min="16113" max="16113" width="11.28515625" style="2" customWidth="1"/>
    <col min="16114" max="16114" width="11" style="2" customWidth="1"/>
    <col min="16115" max="16121" width="8.85546875" style="2"/>
    <col min="16122" max="16123" width="10.7109375" style="2" customWidth="1"/>
    <col min="16124" max="16124" width="8.85546875" style="2"/>
    <col min="16125" max="16125" width="11.5703125" style="2" customWidth="1"/>
    <col min="16126" max="16126" width="13.7109375" style="2" customWidth="1"/>
    <col min="16127" max="16130" width="9.28515625" style="2" customWidth="1"/>
    <col min="16131" max="16371" width="8.85546875" style="2"/>
    <col min="16372" max="16381" width="8.85546875" style="2" customWidth="1"/>
    <col min="16382" max="16384" width="8.85546875" style="2"/>
  </cols>
  <sheetData>
    <row r="1" spans="1:14" ht="29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ht="23.25" customHeight="1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22.5" customHeight="1" thickBot="1" x14ac:dyDescent="0.3">
      <c r="A3" s="3" t="s">
        <v>136</v>
      </c>
      <c r="B3" s="1"/>
      <c r="C3" s="1"/>
      <c r="D3" s="1"/>
      <c r="E3" s="1"/>
      <c r="F3" s="1"/>
    </row>
    <row r="4" spans="1:14" ht="25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4.7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185</v>
      </c>
      <c r="C7" s="539"/>
      <c r="D7" s="543"/>
      <c r="E7" s="565"/>
      <c r="F7" s="538">
        <v>185</v>
      </c>
      <c r="G7" s="539"/>
      <c r="H7" s="543">
        <v>2700</v>
      </c>
      <c r="I7" s="565"/>
      <c r="J7" s="561"/>
      <c r="K7" s="550"/>
      <c r="L7" s="551"/>
      <c r="M7" s="551">
        <v>185</v>
      </c>
      <c r="N7" s="552">
        <v>2700</v>
      </c>
    </row>
    <row r="8" spans="1:14" ht="16.5" thickBot="1" x14ac:dyDescent="0.3">
      <c r="A8" s="54" t="s">
        <v>5</v>
      </c>
      <c r="B8" s="83">
        <f t="shared" si="0"/>
        <v>0</v>
      </c>
      <c r="C8" s="530"/>
      <c r="D8" s="528"/>
      <c r="E8" s="584"/>
      <c r="F8" s="529"/>
      <c r="G8" s="530"/>
      <c r="H8" s="528"/>
      <c r="I8" s="584"/>
      <c r="J8" s="562"/>
      <c r="K8" s="546"/>
      <c r="L8" s="544"/>
      <c r="M8" s="544"/>
      <c r="N8" s="545"/>
    </row>
    <row r="9" spans="1:14" ht="16.5" thickBot="1" x14ac:dyDescent="0.3">
      <c r="A9" s="54" t="s">
        <v>6</v>
      </c>
      <c r="B9" s="76">
        <f t="shared" si="0"/>
        <v>0</v>
      </c>
      <c r="C9" s="530"/>
      <c r="D9" s="528"/>
      <c r="E9" s="584"/>
      <c r="F9" s="529"/>
      <c r="G9" s="530"/>
      <c r="H9" s="528"/>
      <c r="I9" s="584"/>
      <c r="J9" s="562"/>
      <c r="K9" s="546"/>
      <c r="L9" s="544"/>
      <c r="M9" s="544"/>
      <c r="N9" s="545"/>
    </row>
    <row r="10" spans="1:14" ht="16.5" thickBot="1" x14ac:dyDescent="0.3">
      <c r="A10" s="54" t="s">
        <v>7</v>
      </c>
      <c r="B10" s="83">
        <f t="shared" si="0"/>
        <v>0</v>
      </c>
      <c r="C10" s="530"/>
      <c r="D10" s="528"/>
      <c r="E10" s="584"/>
      <c r="F10" s="529"/>
      <c r="G10" s="530"/>
      <c r="H10" s="528"/>
      <c r="I10" s="584"/>
      <c r="J10" s="562"/>
      <c r="K10" s="546"/>
      <c r="L10" s="544"/>
      <c r="M10" s="544"/>
      <c r="N10" s="545"/>
    </row>
    <row r="11" spans="1:14" ht="16.5" thickBot="1" x14ac:dyDescent="0.3">
      <c r="A11" s="54" t="s">
        <v>8</v>
      </c>
      <c r="B11" s="83">
        <f t="shared" si="0"/>
        <v>0</v>
      </c>
      <c r="C11" s="530"/>
      <c r="D11" s="528"/>
      <c r="E11" s="584"/>
      <c r="F11" s="529"/>
      <c r="G11" s="530"/>
      <c r="H11" s="528"/>
      <c r="I11" s="584"/>
      <c r="J11" s="562"/>
      <c r="K11" s="546"/>
      <c r="L11" s="544"/>
      <c r="M11" s="544"/>
      <c r="N11" s="545"/>
    </row>
    <row r="12" spans="1:14" ht="16.5" thickBot="1" x14ac:dyDescent="0.3">
      <c r="A12" s="54" t="s">
        <v>9</v>
      </c>
      <c r="B12" s="83">
        <f t="shared" si="0"/>
        <v>0</v>
      </c>
      <c r="C12" s="530"/>
      <c r="D12" s="528"/>
      <c r="E12" s="584"/>
      <c r="F12" s="529"/>
      <c r="G12" s="530"/>
      <c r="H12" s="528"/>
      <c r="I12" s="584"/>
      <c r="J12" s="562"/>
      <c r="K12" s="546"/>
      <c r="L12" s="544"/>
      <c r="M12" s="544"/>
      <c r="N12" s="545"/>
    </row>
    <row r="13" spans="1:14" ht="16.5" thickBot="1" x14ac:dyDescent="0.3">
      <c r="A13" s="54" t="s">
        <v>10</v>
      </c>
      <c r="B13" s="83">
        <f t="shared" si="0"/>
        <v>0</v>
      </c>
      <c r="C13" s="530"/>
      <c r="D13" s="528"/>
      <c r="E13" s="584"/>
      <c r="F13" s="529"/>
      <c r="G13" s="530"/>
      <c r="H13" s="528"/>
      <c r="I13" s="584"/>
      <c r="J13" s="562"/>
      <c r="K13" s="546"/>
      <c r="L13" s="544"/>
      <c r="M13" s="544"/>
      <c r="N13" s="545"/>
    </row>
    <row r="14" spans="1:14" ht="14.45" customHeight="1" thickBot="1" x14ac:dyDescent="0.3">
      <c r="A14" s="54" t="s">
        <v>11</v>
      </c>
      <c r="B14" s="83">
        <f t="shared" si="0"/>
        <v>0</v>
      </c>
      <c r="C14" s="530"/>
      <c r="D14" s="528"/>
      <c r="E14" s="584"/>
      <c r="F14" s="529"/>
      <c r="G14" s="530"/>
      <c r="H14" s="528"/>
      <c r="I14" s="584"/>
      <c r="J14" s="562"/>
      <c r="K14" s="546"/>
      <c r="L14" s="544"/>
      <c r="M14" s="544"/>
      <c r="N14" s="545"/>
    </row>
    <row r="15" spans="1:14" ht="16.5" thickBot="1" x14ac:dyDescent="0.3">
      <c r="A15" s="54" t="s">
        <v>12</v>
      </c>
      <c r="B15" s="83">
        <f t="shared" si="0"/>
        <v>0</v>
      </c>
      <c r="C15" s="530"/>
      <c r="D15" s="528"/>
      <c r="E15" s="584"/>
      <c r="F15" s="529"/>
      <c r="G15" s="530"/>
      <c r="H15" s="528"/>
      <c r="I15" s="584"/>
      <c r="J15" s="562"/>
      <c r="K15" s="546"/>
      <c r="L15" s="544"/>
      <c r="M15" s="544"/>
      <c r="N15" s="545"/>
    </row>
    <row r="16" spans="1:14" ht="16.5" thickBot="1" x14ac:dyDescent="0.3">
      <c r="A16" s="54" t="s">
        <v>13</v>
      </c>
      <c r="B16" s="83">
        <f t="shared" si="0"/>
        <v>2500</v>
      </c>
      <c r="C16" s="530"/>
      <c r="D16" s="528"/>
      <c r="E16" s="584"/>
      <c r="F16" s="529">
        <v>2500</v>
      </c>
      <c r="G16" s="530"/>
      <c r="H16" s="528">
        <v>1500</v>
      </c>
      <c r="I16" s="584"/>
      <c r="J16" s="562"/>
      <c r="K16" s="546"/>
      <c r="L16" s="544"/>
      <c r="M16" s="544"/>
      <c r="N16" s="545"/>
    </row>
    <row r="17" spans="1:14" ht="16.5" thickBot="1" x14ac:dyDescent="0.3">
      <c r="A17" s="54" t="s">
        <v>14</v>
      </c>
      <c r="B17" s="83">
        <f t="shared" si="0"/>
        <v>0</v>
      </c>
      <c r="C17" s="530"/>
      <c r="D17" s="528"/>
      <c r="E17" s="584"/>
      <c r="F17" s="529"/>
      <c r="G17" s="530"/>
      <c r="H17" s="528"/>
      <c r="I17" s="584"/>
      <c r="J17" s="562"/>
      <c r="K17" s="546"/>
      <c r="L17" s="544"/>
      <c r="M17" s="544"/>
      <c r="N17" s="545"/>
    </row>
    <row r="18" spans="1:14" ht="16.5" thickBot="1" x14ac:dyDescent="0.3">
      <c r="A18" s="54" t="s">
        <v>15</v>
      </c>
      <c r="B18" s="83">
        <f t="shared" si="0"/>
        <v>0</v>
      </c>
      <c r="C18" s="530"/>
      <c r="D18" s="528"/>
      <c r="E18" s="584"/>
      <c r="F18" s="529"/>
      <c r="G18" s="530"/>
      <c r="H18" s="528"/>
      <c r="I18" s="584"/>
      <c r="J18" s="562"/>
      <c r="K18" s="546"/>
      <c r="L18" s="544"/>
      <c r="M18" s="544"/>
      <c r="N18" s="545"/>
    </row>
    <row r="19" spans="1:14" ht="16.5" thickBot="1" x14ac:dyDescent="0.3">
      <c r="A19" s="54" t="s">
        <v>16</v>
      </c>
      <c r="B19" s="83">
        <f t="shared" si="0"/>
        <v>0</v>
      </c>
      <c r="C19" s="530"/>
      <c r="D19" s="528"/>
      <c r="E19" s="584"/>
      <c r="F19" s="529"/>
      <c r="G19" s="530"/>
      <c r="H19" s="528"/>
      <c r="I19" s="584"/>
      <c r="J19" s="562"/>
      <c r="K19" s="546"/>
      <c r="L19" s="544"/>
      <c r="M19" s="544"/>
      <c r="N19" s="545"/>
    </row>
    <row r="20" spans="1:14" ht="16.5" thickBot="1" x14ac:dyDescent="0.3">
      <c r="A20" s="54" t="s">
        <v>17</v>
      </c>
      <c r="B20" s="83">
        <f t="shared" si="0"/>
        <v>0</v>
      </c>
      <c r="C20" s="530"/>
      <c r="D20" s="528"/>
      <c r="E20" s="584"/>
      <c r="F20" s="529"/>
      <c r="G20" s="530"/>
      <c r="H20" s="528"/>
      <c r="I20" s="584"/>
      <c r="J20" s="562"/>
      <c r="K20" s="546"/>
      <c r="L20" s="544"/>
      <c r="M20" s="544"/>
      <c r="N20" s="545"/>
    </row>
    <row r="21" spans="1:14" ht="16.5" thickBot="1" x14ac:dyDescent="0.3">
      <c r="A21" s="54" t="s">
        <v>18</v>
      </c>
      <c r="B21" s="83">
        <f t="shared" si="0"/>
        <v>1052</v>
      </c>
      <c r="C21" s="530"/>
      <c r="D21" s="528"/>
      <c r="E21" s="584"/>
      <c r="F21" s="529">
        <v>1052</v>
      </c>
      <c r="G21" s="530">
        <v>50</v>
      </c>
      <c r="H21" s="528">
        <v>1000</v>
      </c>
      <c r="I21" s="584"/>
      <c r="J21" s="562"/>
      <c r="K21" s="546"/>
      <c r="L21" s="544"/>
      <c r="M21" s="544"/>
      <c r="N21" s="545"/>
    </row>
    <row r="22" spans="1:14" ht="15.6" customHeight="1" thickBot="1" x14ac:dyDescent="0.3">
      <c r="A22" s="54" t="s">
        <v>19</v>
      </c>
      <c r="B22" s="83">
        <f t="shared" si="0"/>
        <v>0</v>
      </c>
      <c r="C22" s="530"/>
      <c r="D22" s="528"/>
      <c r="E22" s="584"/>
      <c r="F22" s="529"/>
      <c r="G22" s="530"/>
      <c r="H22" s="528"/>
      <c r="I22" s="584"/>
      <c r="J22" s="562"/>
      <c r="K22" s="546"/>
      <c r="L22" s="544"/>
      <c r="M22" s="544"/>
      <c r="N22" s="545"/>
    </row>
    <row r="23" spans="1:14" ht="16.5" thickBot="1" x14ac:dyDescent="0.3">
      <c r="A23" s="54" t="s">
        <v>20</v>
      </c>
      <c r="B23" s="83">
        <f t="shared" si="0"/>
        <v>0</v>
      </c>
      <c r="C23" s="530"/>
      <c r="D23" s="528"/>
      <c r="E23" s="584"/>
      <c r="F23" s="529"/>
      <c r="G23" s="530"/>
      <c r="H23" s="528"/>
      <c r="I23" s="584"/>
      <c r="J23" s="562"/>
      <c r="K23" s="546"/>
      <c r="L23" s="544"/>
      <c r="M23" s="544"/>
      <c r="N23" s="545"/>
    </row>
    <row r="24" spans="1:14" ht="16.5" thickBot="1" x14ac:dyDescent="0.3">
      <c r="A24" s="54" t="s">
        <v>21</v>
      </c>
      <c r="B24" s="83">
        <f t="shared" si="0"/>
        <v>0</v>
      </c>
      <c r="C24" s="530"/>
      <c r="D24" s="528"/>
      <c r="E24" s="584"/>
      <c r="F24" s="529"/>
      <c r="G24" s="530"/>
      <c r="H24" s="528"/>
      <c r="I24" s="584"/>
      <c r="J24" s="562"/>
      <c r="K24" s="546"/>
      <c r="L24" s="544"/>
      <c r="M24" s="544"/>
      <c r="N24" s="545"/>
    </row>
    <row r="25" spans="1:14" ht="15.6" customHeight="1" thickBot="1" x14ac:dyDescent="0.3">
      <c r="A25" s="54" t="s">
        <v>22</v>
      </c>
      <c r="B25" s="83">
        <f t="shared" si="0"/>
        <v>0</v>
      </c>
      <c r="C25" s="530"/>
      <c r="D25" s="528"/>
      <c r="E25" s="584"/>
      <c r="F25" s="529"/>
      <c r="G25" s="530"/>
      <c r="H25" s="528"/>
      <c r="I25" s="584"/>
      <c r="J25" s="562"/>
      <c r="K25" s="546"/>
      <c r="L25" s="544"/>
      <c r="M25" s="544"/>
      <c r="N25" s="545"/>
    </row>
    <row r="26" spans="1:14" ht="15.6" customHeight="1" thickBot="1" x14ac:dyDescent="0.3">
      <c r="A26" s="54" t="s">
        <v>23</v>
      </c>
      <c r="B26" s="83">
        <f t="shared" si="0"/>
        <v>963</v>
      </c>
      <c r="C26" s="530"/>
      <c r="D26" s="528"/>
      <c r="E26" s="584"/>
      <c r="F26" s="529">
        <v>963</v>
      </c>
      <c r="G26" s="530"/>
      <c r="H26" s="528">
        <v>500</v>
      </c>
      <c r="I26" s="584"/>
      <c r="J26" s="562"/>
      <c r="K26" s="546"/>
      <c r="L26" s="544"/>
      <c r="M26" s="544"/>
      <c r="N26" s="545"/>
    </row>
    <row r="27" spans="1:14" ht="15.6" customHeight="1" thickBot="1" x14ac:dyDescent="0.3">
      <c r="A27" s="54" t="s">
        <v>24</v>
      </c>
      <c r="B27" s="83">
        <f t="shared" si="0"/>
        <v>0</v>
      </c>
      <c r="C27" s="530"/>
      <c r="D27" s="528"/>
      <c r="E27" s="584"/>
      <c r="F27" s="529"/>
      <c r="G27" s="530"/>
      <c r="H27" s="528"/>
      <c r="I27" s="584"/>
      <c r="J27" s="562"/>
      <c r="K27" s="546"/>
      <c r="L27" s="544"/>
      <c r="M27" s="544"/>
      <c r="N27" s="545"/>
    </row>
    <row r="28" spans="1:14" ht="15.6" customHeight="1" thickBot="1" x14ac:dyDescent="0.3">
      <c r="A28" s="54" t="s">
        <v>25</v>
      </c>
      <c r="B28" s="83">
        <f t="shared" si="0"/>
        <v>0</v>
      </c>
      <c r="C28" s="530"/>
      <c r="D28" s="528"/>
      <c r="E28" s="584"/>
      <c r="F28" s="529"/>
      <c r="G28" s="530"/>
      <c r="H28" s="528"/>
      <c r="I28" s="584"/>
      <c r="J28" s="562"/>
      <c r="K28" s="546"/>
      <c r="L28" s="544"/>
      <c r="M28" s="544"/>
      <c r="N28" s="545"/>
    </row>
    <row r="29" spans="1:14" ht="15.6" customHeight="1" thickBot="1" x14ac:dyDescent="0.3">
      <c r="A29" s="54" t="s">
        <v>26</v>
      </c>
      <c r="B29" s="83">
        <f t="shared" si="0"/>
        <v>0</v>
      </c>
      <c r="C29" s="530"/>
      <c r="D29" s="528"/>
      <c r="E29" s="584"/>
      <c r="F29" s="529"/>
      <c r="G29" s="530"/>
      <c r="H29" s="528"/>
      <c r="I29" s="584"/>
      <c r="J29" s="562"/>
      <c r="K29" s="546"/>
      <c r="L29" s="544"/>
      <c r="M29" s="544"/>
      <c r="N29" s="545"/>
    </row>
    <row r="30" spans="1:14" ht="15.6" customHeight="1" thickBot="1" x14ac:dyDescent="0.3">
      <c r="A30" s="54" t="s">
        <v>27</v>
      </c>
      <c r="B30" s="83">
        <f t="shared" si="0"/>
        <v>0</v>
      </c>
      <c r="C30" s="530"/>
      <c r="D30" s="528"/>
      <c r="E30" s="584"/>
      <c r="F30" s="529"/>
      <c r="G30" s="530"/>
      <c r="H30" s="528"/>
      <c r="I30" s="584"/>
      <c r="J30" s="562"/>
      <c r="K30" s="546"/>
      <c r="L30" s="544"/>
      <c r="M30" s="544"/>
      <c r="N30" s="545"/>
    </row>
    <row r="31" spans="1:14" ht="15.6" customHeight="1" thickBot="1" x14ac:dyDescent="0.3">
      <c r="A31" s="54" t="s">
        <v>28</v>
      </c>
      <c r="B31" s="83">
        <f t="shared" si="0"/>
        <v>0</v>
      </c>
      <c r="C31" s="530"/>
      <c r="D31" s="528"/>
      <c r="E31" s="584"/>
      <c r="F31" s="529"/>
      <c r="G31" s="530"/>
      <c r="H31" s="528"/>
      <c r="I31" s="584"/>
      <c r="J31" s="562"/>
      <c r="K31" s="546"/>
      <c r="L31" s="544"/>
      <c r="M31" s="544"/>
      <c r="N31" s="545"/>
    </row>
    <row r="32" spans="1:14" ht="15.6" customHeight="1" thickBot="1" x14ac:dyDescent="0.3">
      <c r="A32" s="54" t="s">
        <v>29</v>
      </c>
      <c r="B32" s="83">
        <f t="shared" si="0"/>
        <v>0</v>
      </c>
      <c r="C32" s="530"/>
      <c r="D32" s="528"/>
      <c r="E32" s="584"/>
      <c r="F32" s="529"/>
      <c r="G32" s="530"/>
      <c r="H32" s="528"/>
      <c r="I32" s="584"/>
      <c r="J32" s="562"/>
      <c r="K32" s="546"/>
      <c r="L32" s="544"/>
      <c r="M32" s="544"/>
      <c r="N32" s="545"/>
    </row>
    <row r="33" spans="1:14" ht="17.45" customHeight="1" thickBot="1" x14ac:dyDescent="0.3">
      <c r="A33" s="54" t="s">
        <v>30</v>
      </c>
      <c r="B33" s="83">
        <f t="shared" si="0"/>
        <v>0</v>
      </c>
      <c r="C33" s="530"/>
      <c r="D33" s="528"/>
      <c r="E33" s="584"/>
      <c r="F33" s="529"/>
      <c r="G33" s="530"/>
      <c r="H33" s="528"/>
      <c r="I33" s="584"/>
      <c r="J33" s="562"/>
      <c r="K33" s="546"/>
      <c r="L33" s="544"/>
      <c r="M33" s="544"/>
      <c r="N33" s="545"/>
    </row>
    <row r="34" spans="1:14" ht="16.5" thickBot="1" x14ac:dyDescent="0.3">
      <c r="A34" s="54" t="s">
        <v>31</v>
      </c>
      <c r="B34" s="83">
        <f t="shared" si="0"/>
        <v>0</v>
      </c>
      <c r="C34" s="530"/>
      <c r="D34" s="528"/>
      <c r="E34" s="584"/>
      <c r="F34" s="529"/>
      <c r="G34" s="530"/>
      <c r="H34" s="528"/>
      <c r="I34" s="584"/>
      <c r="J34" s="562"/>
      <c r="K34" s="546"/>
      <c r="L34" s="544"/>
      <c r="M34" s="544"/>
      <c r="N34" s="545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530"/>
      <c r="D35" s="528"/>
      <c r="E35" s="584"/>
      <c r="F35" s="529"/>
      <c r="G35" s="530"/>
      <c r="H35" s="528"/>
      <c r="I35" s="584"/>
      <c r="J35" s="562"/>
      <c r="K35" s="546"/>
      <c r="L35" s="544"/>
      <c r="M35" s="544"/>
      <c r="N35" s="545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540"/>
      <c r="D36" s="560"/>
      <c r="E36" s="585"/>
      <c r="F36" s="558"/>
      <c r="G36" s="540"/>
      <c r="H36" s="560"/>
      <c r="I36" s="585"/>
      <c r="J36" s="594"/>
      <c r="K36" s="555"/>
      <c r="L36" s="553"/>
      <c r="M36" s="553"/>
      <c r="N36" s="554"/>
    </row>
    <row r="37" spans="1:14" ht="15.6" customHeight="1" thickBot="1" x14ac:dyDescent="0.3">
      <c r="A37" s="54" t="s">
        <v>34</v>
      </c>
      <c r="B37" s="83">
        <f t="shared" si="0"/>
        <v>472</v>
      </c>
      <c r="C37" s="530"/>
      <c r="D37" s="528"/>
      <c r="E37" s="584"/>
      <c r="F37" s="529">
        <v>472</v>
      </c>
      <c r="G37" s="530"/>
      <c r="H37" s="528">
        <v>550</v>
      </c>
      <c r="I37" s="584"/>
      <c r="J37" s="594"/>
      <c r="K37" s="546"/>
      <c r="L37" s="544"/>
      <c r="M37" s="544"/>
      <c r="N37" s="545"/>
    </row>
    <row r="38" spans="1:14" ht="16.5" thickBot="1" x14ac:dyDescent="0.3">
      <c r="A38" s="54" t="s">
        <v>35</v>
      </c>
      <c r="B38" s="83">
        <f t="shared" si="0"/>
        <v>0</v>
      </c>
      <c r="C38" s="530"/>
      <c r="D38" s="528"/>
      <c r="E38" s="584"/>
      <c r="F38" s="529"/>
      <c r="G38" s="530"/>
      <c r="H38" s="528"/>
      <c r="I38" s="584"/>
      <c r="J38" s="562"/>
      <c r="K38" s="546"/>
      <c r="L38" s="544"/>
      <c r="M38" s="544"/>
      <c r="N38" s="545"/>
    </row>
    <row r="39" spans="1:14" ht="15.6" customHeight="1" thickBot="1" x14ac:dyDescent="0.3">
      <c r="A39" s="54" t="s">
        <v>36</v>
      </c>
      <c r="B39" s="83">
        <f t="shared" si="0"/>
        <v>5542</v>
      </c>
      <c r="C39" s="530"/>
      <c r="D39" s="528"/>
      <c r="E39" s="584"/>
      <c r="F39" s="529">
        <v>5542</v>
      </c>
      <c r="G39" s="530"/>
      <c r="H39" s="528">
        <v>600</v>
      </c>
      <c r="I39" s="584"/>
      <c r="J39" s="562"/>
      <c r="K39" s="546"/>
      <c r="L39" s="544"/>
      <c r="M39" s="544"/>
      <c r="N39" s="545"/>
    </row>
    <row r="40" spans="1:14" ht="15.6" customHeight="1" thickBot="1" x14ac:dyDescent="0.3">
      <c r="A40" s="54" t="s">
        <v>37</v>
      </c>
      <c r="B40" s="83">
        <f t="shared" si="0"/>
        <v>2500</v>
      </c>
      <c r="C40" s="530">
        <v>500</v>
      </c>
      <c r="D40" s="528">
        <v>20</v>
      </c>
      <c r="E40" s="584"/>
      <c r="F40" s="529">
        <v>1980</v>
      </c>
      <c r="G40" s="530">
        <v>50</v>
      </c>
      <c r="H40" s="528">
        <v>600</v>
      </c>
      <c r="I40" s="584"/>
      <c r="J40" s="562"/>
      <c r="K40" s="546"/>
      <c r="L40" s="544"/>
      <c r="M40" s="544"/>
      <c r="N40" s="545"/>
    </row>
    <row r="41" spans="1:14" ht="15.6" customHeight="1" thickBot="1" x14ac:dyDescent="0.3">
      <c r="A41" s="54" t="s">
        <v>38</v>
      </c>
      <c r="B41" s="83">
        <f t="shared" si="0"/>
        <v>8813</v>
      </c>
      <c r="C41" s="530">
        <v>3780</v>
      </c>
      <c r="D41" s="528">
        <v>4</v>
      </c>
      <c r="E41" s="584"/>
      <c r="F41" s="529">
        <v>5029</v>
      </c>
      <c r="G41" s="530">
        <v>1900</v>
      </c>
      <c r="H41" s="528">
        <v>6600</v>
      </c>
      <c r="I41" s="584"/>
      <c r="J41" s="562"/>
      <c r="K41" s="546"/>
      <c r="L41" s="544"/>
      <c r="M41" s="544"/>
      <c r="N41" s="545"/>
    </row>
    <row r="42" spans="1:14" ht="15.6" customHeight="1" thickBot="1" x14ac:dyDescent="0.3">
      <c r="A42" s="54" t="s">
        <v>39</v>
      </c>
      <c r="B42" s="83">
        <f t="shared" si="0"/>
        <v>0</v>
      </c>
      <c r="C42" s="530"/>
      <c r="D42" s="528"/>
      <c r="E42" s="584"/>
      <c r="F42" s="529"/>
      <c r="G42" s="530"/>
      <c r="H42" s="528"/>
      <c r="I42" s="584"/>
      <c r="J42" s="562"/>
      <c r="K42" s="546"/>
      <c r="L42" s="544"/>
      <c r="M42" s="544"/>
      <c r="N42" s="545"/>
    </row>
    <row r="43" spans="1:14" ht="15.6" customHeight="1" thickBot="1" x14ac:dyDescent="0.3">
      <c r="A43" s="54" t="s">
        <v>40</v>
      </c>
      <c r="B43" s="83">
        <f t="shared" si="0"/>
        <v>0</v>
      </c>
      <c r="C43" s="530"/>
      <c r="D43" s="528"/>
      <c r="E43" s="584"/>
      <c r="F43" s="529"/>
      <c r="G43" s="530"/>
      <c r="H43" s="528"/>
      <c r="I43" s="584"/>
      <c r="J43" s="562"/>
      <c r="K43" s="546"/>
      <c r="L43" s="544"/>
      <c r="M43" s="544"/>
      <c r="N43" s="545"/>
    </row>
    <row r="44" spans="1:14" ht="15" customHeight="1" thickBot="1" x14ac:dyDescent="0.3">
      <c r="A44" s="54" t="s">
        <v>41</v>
      </c>
      <c r="B44" s="83">
        <f t="shared" si="0"/>
        <v>0</v>
      </c>
      <c r="C44" s="530"/>
      <c r="D44" s="528"/>
      <c r="E44" s="584"/>
      <c r="F44" s="529"/>
      <c r="G44" s="530"/>
      <c r="H44" s="528"/>
      <c r="I44" s="584"/>
      <c r="J44" s="562"/>
      <c r="K44" s="546"/>
      <c r="L44" s="544"/>
      <c r="M44" s="544"/>
      <c r="N44" s="545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578"/>
      <c r="D45" s="579"/>
      <c r="E45" s="590"/>
      <c r="F45" s="577"/>
      <c r="G45" s="578"/>
      <c r="H45" s="579"/>
      <c r="I45" s="590"/>
      <c r="J45" s="595"/>
      <c r="K45" s="580"/>
      <c r="L45" s="581"/>
      <c r="M45" s="581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530"/>
      <c r="D46" s="528"/>
      <c r="E46" s="584"/>
      <c r="F46" s="529"/>
      <c r="G46" s="530"/>
      <c r="H46" s="528"/>
      <c r="I46" s="584"/>
      <c r="J46" s="562"/>
      <c r="K46" s="546"/>
      <c r="L46" s="544"/>
      <c r="M46" s="544"/>
      <c r="N46" s="545"/>
    </row>
    <row r="47" spans="1:14" ht="15.6" customHeight="1" thickBot="1" x14ac:dyDescent="0.3">
      <c r="A47" s="54" t="s">
        <v>43</v>
      </c>
      <c r="B47" s="83">
        <f t="shared" si="0"/>
        <v>0</v>
      </c>
      <c r="C47" s="531"/>
      <c r="D47" s="532"/>
      <c r="E47" s="586"/>
      <c r="F47" s="529"/>
      <c r="G47" s="531"/>
      <c r="H47" s="532"/>
      <c r="I47" s="586"/>
      <c r="J47" s="562"/>
      <c r="K47" s="546"/>
      <c r="L47" s="544"/>
      <c r="M47" s="544"/>
      <c r="N47" s="545"/>
    </row>
    <row r="48" spans="1:14" s="4" customFormat="1" ht="16.5" thickBot="1" x14ac:dyDescent="0.3">
      <c r="A48" s="54" t="s">
        <v>44</v>
      </c>
      <c r="B48" s="83">
        <f t="shared" si="0"/>
        <v>0</v>
      </c>
      <c r="C48" s="531"/>
      <c r="D48" s="532"/>
      <c r="E48" s="586"/>
      <c r="F48" s="529"/>
      <c r="G48" s="531"/>
      <c r="H48" s="532"/>
      <c r="I48" s="586"/>
      <c r="J48" s="562"/>
      <c r="K48" s="546"/>
      <c r="L48" s="544"/>
      <c r="M48" s="544"/>
      <c r="N48" s="545"/>
    </row>
    <row r="49" spans="1:14" ht="16.5" thickBot="1" x14ac:dyDescent="0.3">
      <c r="A49" s="54" t="s">
        <v>45</v>
      </c>
      <c r="B49" s="83">
        <f t="shared" si="0"/>
        <v>0</v>
      </c>
      <c r="C49" s="530"/>
      <c r="D49" s="528"/>
      <c r="E49" s="584"/>
      <c r="F49" s="529"/>
      <c r="G49" s="530"/>
      <c r="H49" s="528"/>
      <c r="I49" s="584"/>
      <c r="J49" s="562"/>
      <c r="K49" s="546"/>
      <c r="L49" s="544"/>
      <c r="M49" s="544"/>
      <c r="N49" s="545"/>
    </row>
    <row r="50" spans="1:14" ht="16.5" thickBot="1" x14ac:dyDescent="0.3">
      <c r="A50" s="54" t="s">
        <v>46</v>
      </c>
      <c r="B50" s="83">
        <f t="shared" si="0"/>
        <v>0</v>
      </c>
      <c r="C50" s="530"/>
      <c r="D50" s="528"/>
      <c r="E50" s="584"/>
      <c r="F50" s="529"/>
      <c r="G50" s="530"/>
      <c r="H50" s="528"/>
      <c r="I50" s="584"/>
      <c r="J50" s="562"/>
      <c r="K50" s="546"/>
      <c r="L50" s="544"/>
      <c r="M50" s="544"/>
      <c r="N50" s="545"/>
    </row>
    <row r="51" spans="1:14" ht="17.45" customHeight="1" thickBot="1" x14ac:dyDescent="0.3">
      <c r="A51" s="54" t="s">
        <v>47</v>
      </c>
      <c r="B51" s="83">
        <f t="shared" si="0"/>
        <v>0</v>
      </c>
      <c r="C51" s="530"/>
      <c r="D51" s="528"/>
      <c r="E51" s="584"/>
      <c r="F51" s="529"/>
      <c r="G51" s="530"/>
      <c r="H51" s="528"/>
      <c r="I51" s="584"/>
      <c r="J51" s="562"/>
      <c r="K51" s="546"/>
      <c r="L51" s="544"/>
      <c r="M51" s="544"/>
      <c r="N51" s="545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540"/>
      <c r="D52" s="560"/>
      <c r="E52" s="585"/>
      <c r="F52" s="558"/>
      <c r="G52" s="540"/>
      <c r="H52" s="560"/>
      <c r="I52" s="585"/>
      <c r="J52" s="594">
        <v>0</v>
      </c>
      <c r="K52" s="555"/>
      <c r="L52" s="553"/>
      <c r="M52" s="553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541"/>
      <c r="D53" s="535"/>
      <c r="E53" s="587"/>
      <c r="F53" s="558"/>
      <c r="G53" s="541"/>
      <c r="H53" s="535"/>
      <c r="I53" s="587"/>
      <c r="J53" s="594">
        <v>0</v>
      </c>
      <c r="K53" s="555"/>
      <c r="L53" s="553"/>
      <c r="M53" s="553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541"/>
      <c r="D54" s="535"/>
      <c r="E54" s="587"/>
      <c r="F54" s="558"/>
      <c r="G54" s="541"/>
      <c r="H54" s="535"/>
      <c r="I54" s="587"/>
      <c r="J54" s="594">
        <v>0</v>
      </c>
      <c r="K54" s="555"/>
      <c r="L54" s="553"/>
      <c r="M54" s="553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541"/>
      <c r="D55" s="535"/>
      <c r="E55" s="587"/>
      <c r="F55" s="558"/>
      <c r="G55" s="541"/>
      <c r="H55" s="535"/>
      <c r="I55" s="587"/>
      <c r="J55" s="594">
        <v>0</v>
      </c>
      <c r="K55" s="555"/>
      <c r="L55" s="553"/>
      <c r="M55" s="553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533"/>
      <c r="D56" s="534"/>
      <c r="E56" s="588"/>
      <c r="F56" s="529"/>
      <c r="G56" s="533"/>
      <c r="H56" s="534"/>
      <c r="I56" s="588"/>
      <c r="J56" s="562"/>
      <c r="K56" s="546"/>
      <c r="L56" s="544"/>
      <c r="M56" s="544"/>
      <c r="N56" s="545"/>
    </row>
    <row r="57" spans="1:14" ht="16.5" thickBot="1" x14ac:dyDescent="0.3">
      <c r="A57" s="54" t="s">
        <v>53</v>
      </c>
      <c r="B57" s="83">
        <f t="shared" si="0"/>
        <v>950</v>
      </c>
      <c r="C57" s="533">
        <v>50</v>
      </c>
      <c r="D57" s="542">
        <v>800</v>
      </c>
      <c r="E57" s="593">
        <v>100</v>
      </c>
      <c r="F57" s="529">
        <v>100</v>
      </c>
      <c r="G57" s="533"/>
      <c r="H57" s="534">
        <v>500</v>
      </c>
      <c r="I57" s="588"/>
      <c r="J57" s="562"/>
      <c r="K57" s="546"/>
      <c r="L57" s="544"/>
      <c r="M57" s="544"/>
      <c r="N57" s="545"/>
    </row>
    <row r="58" spans="1:14" ht="16.5" thickBot="1" x14ac:dyDescent="0.3">
      <c r="A58" s="54" t="s">
        <v>54</v>
      </c>
      <c r="B58" s="83">
        <f t="shared" si="0"/>
        <v>5812</v>
      </c>
      <c r="C58" s="533">
        <v>862</v>
      </c>
      <c r="D58" s="542">
        <v>2235</v>
      </c>
      <c r="E58" s="593">
        <v>888</v>
      </c>
      <c r="F58" s="529">
        <v>2715</v>
      </c>
      <c r="G58" s="533">
        <v>1600</v>
      </c>
      <c r="H58" s="534">
        <v>6424</v>
      </c>
      <c r="I58" s="588"/>
      <c r="J58" s="562"/>
      <c r="K58" s="546"/>
      <c r="L58" s="544"/>
      <c r="M58" s="544"/>
      <c r="N58" s="545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533"/>
      <c r="D59" s="534"/>
      <c r="E59" s="588"/>
      <c r="F59" s="529"/>
      <c r="G59" s="533"/>
      <c r="H59" s="534"/>
      <c r="I59" s="588"/>
      <c r="J59" s="562"/>
      <c r="K59" s="546"/>
      <c r="L59" s="544"/>
      <c r="M59" s="544"/>
      <c r="N59" s="545"/>
    </row>
    <row r="60" spans="1:14" ht="16.5" thickBot="1" x14ac:dyDescent="0.3">
      <c r="A60" s="54" t="s">
        <v>56</v>
      </c>
      <c r="B60" s="83">
        <f t="shared" si="0"/>
        <v>0</v>
      </c>
      <c r="C60" s="533"/>
      <c r="D60" s="534"/>
      <c r="E60" s="588"/>
      <c r="F60" s="529"/>
      <c r="G60" s="533"/>
      <c r="H60" s="534"/>
      <c r="I60" s="588"/>
      <c r="J60" s="562"/>
      <c r="K60" s="546"/>
      <c r="L60" s="544"/>
      <c r="M60" s="544"/>
      <c r="N60" s="545"/>
    </row>
    <row r="61" spans="1:14" ht="15.6" customHeight="1" thickBot="1" x14ac:dyDescent="0.3">
      <c r="A61" s="54" t="s">
        <v>57</v>
      </c>
      <c r="B61" s="83">
        <f t="shared" si="0"/>
        <v>0</v>
      </c>
      <c r="C61" s="533"/>
      <c r="D61" s="534"/>
      <c r="E61" s="588"/>
      <c r="F61" s="529"/>
      <c r="G61" s="533"/>
      <c r="H61" s="534"/>
      <c r="I61" s="588"/>
      <c r="J61" s="562"/>
      <c r="K61" s="546"/>
      <c r="L61" s="544"/>
      <c r="M61" s="544"/>
      <c r="N61" s="545"/>
    </row>
    <row r="62" spans="1:14" ht="29.45" customHeight="1" thickBot="1" x14ac:dyDescent="0.3">
      <c r="A62" s="54" t="s">
        <v>58</v>
      </c>
      <c r="B62" s="83">
        <f t="shared" si="0"/>
        <v>0</v>
      </c>
      <c r="C62" s="533"/>
      <c r="D62" s="534"/>
      <c r="E62" s="588"/>
      <c r="F62" s="529"/>
      <c r="G62" s="533"/>
      <c r="H62" s="534"/>
      <c r="I62" s="588"/>
      <c r="J62" s="562"/>
      <c r="K62" s="546"/>
      <c r="L62" s="544"/>
      <c r="M62" s="544"/>
      <c r="N62" s="545"/>
    </row>
    <row r="63" spans="1:14" ht="16.5" thickBot="1" x14ac:dyDescent="0.3">
      <c r="A63" s="54" t="s">
        <v>59</v>
      </c>
      <c r="B63" s="83">
        <f t="shared" si="0"/>
        <v>0</v>
      </c>
      <c r="C63" s="533"/>
      <c r="D63" s="534"/>
      <c r="E63" s="588"/>
      <c r="F63" s="529"/>
      <c r="G63" s="533"/>
      <c r="H63" s="534"/>
      <c r="I63" s="588"/>
      <c r="J63" s="562"/>
      <c r="K63" s="546"/>
      <c r="L63" s="544"/>
      <c r="M63" s="544"/>
      <c r="N63" s="545"/>
    </row>
    <row r="64" spans="1:14" ht="15.6" customHeight="1" thickBot="1" x14ac:dyDescent="0.3">
      <c r="A64" s="54" t="s">
        <v>60</v>
      </c>
      <c r="B64" s="83">
        <f t="shared" si="0"/>
        <v>2472</v>
      </c>
      <c r="C64" s="533"/>
      <c r="D64" s="535"/>
      <c r="E64" s="587"/>
      <c r="F64" s="529">
        <v>2472</v>
      </c>
      <c r="G64" s="533">
        <v>500</v>
      </c>
      <c r="H64" s="535">
        <v>2952</v>
      </c>
      <c r="I64" s="587"/>
      <c r="J64" s="562"/>
      <c r="K64" s="546"/>
      <c r="L64" s="544"/>
      <c r="M64" s="544"/>
      <c r="N64" s="545"/>
    </row>
    <row r="65" spans="1:14" ht="16.5" thickBot="1" x14ac:dyDescent="0.3">
      <c r="A65" s="54" t="s">
        <v>61</v>
      </c>
      <c r="B65" s="83">
        <f t="shared" si="0"/>
        <v>0</v>
      </c>
      <c r="C65" s="533"/>
      <c r="D65" s="534"/>
      <c r="E65" s="588"/>
      <c r="F65" s="529"/>
      <c r="G65" s="533"/>
      <c r="H65" s="534"/>
      <c r="I65" s="588"/>
      <c r="J65" s="562"/>
      <c r="K65" s="546"/>
      <c r="L65" s="544"/>
      <c r="M65" s="544"/>
      <c r="N65" s="545"/>
    </row>
    <row r="66" spans="1:14" ht="16.5" thickBot="1" x14ac:dyDescent="0.3">
      <c r="A66" s="54" t="s">
        <v>62</v>
      </c>
      <c r="B66" s="83">
        <f t="shared" si="0"/>
        <v>2500</v>
      </c>
      <c r="C66" s="533"/>
      <c r="D66" s="534"/>
      <c r="E66" s="588"/>
      <c r="F66" s="529">
        <v>2500</v>
      </c>
      <c r="G66" s="533"/>
      <c r="H66" s="534">
        <v>1800</v>
      </c>
      <c r="I66" s="588"/>
      <c r="J66" s="562"/>
      <c r="K66" s="546"/>
      <c r="L66" s="544"/>
      <c r="M66" s="544"/>
      <c r="N66" s="545"/>
    </row>
    <row r="67" spans="1:14" s="22" customFormat="1" ht="16.5" thickBot="1" x14ac:dyDescent="0.3">
      <c r="A67" s="71" t="s">
        <v>63</v>
      </c>
      <c r="B67" s="83">
        <f t="shared" si="0"/>
        <v>2172</v>
      </c>
      <c r="C67" s="541"/>
      <c r="D67" s="535"/>
      <c r="E67" s="587"/>
      <c r="F67" s="558">
        <v>2172</v>
      </c>
      <c r="G67" s="541">
        <v>100</v>
      </c>
      <c r="H67" s="535">
        <v>3300</v>
      </c>
      <c r="I67" s="587"/>
      <c r="J67" s="594">
        <v>40108</v>
      </c>
      <c r="K67" s="555"/>
      <c r="L67" s="553"/>
      <c r="M67" s="553"/>
      <c r="N67" s="554"/>
    </row>
    <row r="68" spans="1:14" ht="16.5" thickBot="1" x14ac:dyDescent="0.3">
      <c r="A68" s="54" t="s">
        <v>64</v>
      </c>
      <c r="B68" s="83">
        <f t="shared" si="0"/>
        <v>9250</v>
      </c>
      <c r="C68" s="533">
        <v>200</v>
      </c>
      <c r="D68" s="534">
        <v>1000</v>
      </c>
      <c r="E68" s="588">
        <v>400</v>
      </c>
      <c r="F68" s="529">
        <v>8050</v>
      </c>
      <c r="G68" s="533">
        <v>4300</v>
      </c>
      <c r="H68" s="534">
        <v>6550</v>
      </c>
      <c r="I68" s="588"/>
      <c r="J68" s="562"/>
      <c r="K68" s="546"/>
      <c r="L68" s="544"/>
      <c r="M68" s="544"/>
      <c r="N68" s="545"/>
    </row>
    <row r="69" spans="1:14" ht="16.5" thickBot="1" x14ac:dyDescent="0.3">
      <c r="A69" s="55" t="s">
        <v>65</v>
      </c>
      <c r="B69" s="83">
        <f t="shared" si="0"/>
        <v>7620</v>
      </c>
      <c r="C69" s="536"/>
      <c r="D69" s="537"/>
      <c r="E69" s="564"/>
      <c r="F69" s="529">
        <v>7620</v>
      </c>
      <c r="G69" s="536"/>
      <c r="H69" s="537">
        <v>1000</v>
      </c>
      <c r="I69" s="564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52803</v>
      </c>
      <c r="C70" s="75">
        <f>SUM(C7:C69)</f>
        <v>5392</v>
      </c>
      <c r="D70" s="75">
        <f t="shared" ref="D70:I70" si="1">SUM(D7:D69)</f>
        <v>4059</v>
      </c>
      <c r="E70" s="75">
        <f t="shared" si="1"/>
        <v>1388</v>
      </c>
      <c r="F70" s="75">
        <f t="shared" si="1"/>
        <v>43352</v>
      </c>
      <c r="G70" s="75">
        <f t="shared" si="1"/>
        <v>8500</v>
      </c>
      <c r="H70" s="75">
        <f t="shared" si="1"/>
        <v>36576</v>
      </c>
      <c r="I70" s="75">
        <f t="shared" si="1"/>
        <v>0</v>
      </c>
      <c r="J70" s="180">
        <f t="shared" ref="J70" si="2">SUM(J7:J69)</f>
        <v>40108</v>
      </c>
      <c r="K70" s="75">
        <f t="shared" ref="K70:N70" si="3">SUM(K7:K69)</f>
        <v>0</v>
      </c>
      <c r="L70" s="75">
        <f t="shared" si="3"/>
        <v>0</v>
      </c>
      <c r="M70" s="75">
        <f t="shared" si="3"/>
        <v>185</v>
      </c>
      <c r="N70" s="170">
        <f t="shared" si="3"/>
        <v>2700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5" zoomScale="90" zoomScaleNormal="90" workbookViewId="0">
      <selection activeCell="H70" sqref="H70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2" style="4" customWidth="1"/>
    <col min="6" max="6" width="11" style="4" customWidth="1"/>
    <col min="7" max="7" width="10.85546875" style="2" customWidth="1"/>
    <col min="8" max="8" width="8.85546875" style="2"/>
    <col min="9" max="9" width="12.85546875" style="2" customWidth="1"/>
    <col min="10" max="10" width="9.8554687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3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68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2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635</v>
      </c>
      <c r="C7" s="539">
        <v>15</v>
      </c>
      <c r="D7" s="462"/>
      <c r="E7" s="565"/>
      <c r="F7" s="538">
        <v>620</v>
      </c>
      <c r="G7" s="539"/>
      <c r="H7" s="462">
        <v>500</v>
      </c>
      <c r="I7" s="5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807"/>
      <c r="D8" s="528"/>
      <c r="E8" s="813"/>
      <c r="F8" s="597"/>
      <c r="G8" s="807"/>
      <c r="H8" s="528"/>
      <c r="I8" s="813"/>
      <c r="J8" s="811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807"/>
      <c r="D9" s="528"/>
      <c r="E9" s="813"/>
      <c r="F9" s="597"/>
      <c r="G9" s="807"/>
      <c r="H9" s="528"/>
      <c r="I9" s="813"/>
      <c r="J9" s="811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807"/>
      <c r="D10" s="528"/>
      <c r="E10" s="813"/>
      <c r="F10" s="597"/>
      <c r="G10" s="807"/>
      <c r="H10" s="528"/>
      <c r="I10" s="813"/>
      <c r="J10" s="811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807"/>
      <c r="D11" s="528"/>
      <c r="E11" s="813"/>
      <c r="F11" s="597"/>
      <c r="G11" s="807"/>
      <c r="H11" s="528"/>
      <c r="I11" s="813"/>
      <c r="J11" s="811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807"/>
      <c r="D12" s="528"/>
      <c r="E12" s="813"/>
      <c r="F12" s="597"/>
      <c r="G12" s="807"/>
      <c r="H12" s="528"/>
      <c r="I12" s="813"/>
      <c r="J12" s="811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807"/>
      <c r="D13" s="528"/>
      <c r="E13" s="813"/>
      <c r="F13" s="597"/>
      <c r="G13" s="807"/>
      <c r="H13" s="528"/>
      <c r="I13" s="813"/>
      <c r="J13" s="811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807"/>
      <c r="D14" s="528"/>
      <c r="E14" s="813"/>
      <c r="F14" s="597"/>
      <c r="G14" s="807"/>
      <c r="H14" s="528"/>
      <c r="I14" s="813"/>
      <c r="J14" s="811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807"/>
      <c r="D15" s="528"/>
      <c r="E15" s="813"/>
      <c r="F15" s="597"/>
      <c r="G15" s="807"/>
      <c r="H15" s="528"/>
      <c r="I15" s="813"/>
      <c r="J15" s="811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1400</v>
      </c>
      <c r="C16" s="807"/>
      <c r="D16" s="528"/>
      <c r="E16" s="813"/>
      <c r="F16" s="597">
        <v>1400</v>
      </c>
      <c r="G16" s="807"/>
      <c r="H16" s="528">
        <v>400</v>
      </c>
      <c r="I16" s="813"/>
      <c r="J16" s="811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807"/>
      <c r="D17" s="528"/>
      <c r="E17" s="813"/>
      <c r="F17" s="597"/>
      <c r="G17" s="807"/>
      <c r="H17" s="528"/>
      <c r="I17" s="813"/>
      <c r="J17" s="811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807"/>
      <c r="D18" s="528"/>
      <c r="E18" s="813"/>
      <c r="F18" s="597"/>
      <c r="G18" s="807"/>
      <c r="H18" s="528"/>
      <c r="I18" s="813"/>
      <c r="J18" s="811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807"/>
      <c r="D19" s="528"/>
      <c r="E19" s="813"/>
      <c r="F19" s="597"/>
      <c r="G19" s="807"/>
      <c r="H19" s="528"/>
      <c r="I19" s="813"/>
      <c r="J19" s="811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807"/>
      <c r="D20" s="528"/>
      <c r="E20" s="813"/>
      <c r="F20" s="597"/>
      <c r="G20" s="807"/>
      <c r="H20" s="528"/>
      <c r="I20" s="813"/>
      <c r="J20" s="811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1973</v>
      </c>
      <c r="C21" s="807">
        <v>200</v>
      </c>
      <c r="D21" s="528"/>
      <c r="E21" s="813"/>
      <c r="F21" s="597">
        <v>1773</v>
      </c>
      <c r="G21" s="807">
        <v>220</v>
      </c>
      <c r="H21" s="528">
        <v>700</v>
      </c>
      <c r="I21" s="813"/>
      <c r="J21" s="811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807"/>
      <c r="D22" s="528"/>
      <c r="E22" s="813"/>
      <c r="F22" s="597"/>
      <c r="G22" s="807"/>
      <c r="H22" s="528"/>
      <c r="I22" s="813"/>
      <c r="J22" s="811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807"/>
      <c r="D23" s="528"/>
      <c r="E23" s="813"/>
      <c r="F23" s="597"/>
      <c r="G23" s="807"/>
      <c r="H23" s="528"/>
      <c r="I23" s="813"/>
      <c r="J23" s="811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807"/>
      <c r="D24" s="528"/>
      <c r="E24" s="813"/>
      <c r="F24" s="597"/>
      <c r="G24" s="807"/>
      <c r="H24" s="528"/>
      <c r="I24" s="813"/>
      <c r="J24" s="811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350</v>
      </c>
      <c r="C25" s="807"/>
      <c r="D25" s="528"/>
      <c r="E25" s="813"/>
      <c r="F25" s="597">
        <v>350</v>
      </c>
      <c r="G25" s="807">
        <v>50</v>
      </c>
      <c r="H25" s="528">
        <v>250</v>
      </c>
      <c r="I25" s="813"/>
      <c r="J25" s="811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807"/>
      <c r="D26" s="528"/>
      <c r="E26" s="813"/>
      <c r="F26" s="597"/>
      <c r="G26" s="807"/>
      <c r="H26" s="528"/>
      <c r="I26" s="813"/>
      <c r="J26" s="811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807"/>
      <c r="D27" s="528"/>
      <c r="E27" s="813"/>
      <c r="F27" s="597"/>
      <c r="G27" s="807"/>
      <c r="H27" s="528"/>
      <c r="I27" s="813"/>
      <c r="J27" s="811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807"/>
      <c r="D28" s="528"/>
      <c r="E28" s="813"/>
      <c r="F28" s="597"/>
      <c r="G28" s="807"/>
      <c r="H28" s="528"/>
      <c r="I28" s="813"/>
      <c r="J28" s="811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807"/>
      <c r="D29" s="528"/>
      <c r="E29" s="813"/>
      <c r="F29" s="597"/>
      <c r="G29" s="807"/>
      <c r="H29" s="528"/>
      <c r="I29" s="813"/>
      <c r="J29" s="811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807"/>
      <c r="D30" s="528"/>
      <c r="E30" s="813"/>
      <c r="F30" s="597"/>
      <c r="G30" s="807"/>
      <c r="H30" s="528"/>
      <c r="I30" s="813"/>
      <c r="J30" s="811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807"/>
      <c r="D31" s="528"/>
      <c r="E31" s="813"/>
      <c r="F31" s="597"/>
      <c r="G31" s="807"/>
      <c r="H31" s="528"/>
      <c r="I31" s="813"/>
      <c r="J31" s="811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807"/>
      <c r="D32" s="528"/>
      <c r="E32" s="813"/>
      <c r="F32" s="597"/>
      <c r="G32" s="807"/>
      <c r="H32" s="528"/>
      <c r="I32" s="813"/>
      <c r="J32" s="811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807"/>
      <c r="D33" s="528"/>
      <c r="E33" s="813"/>
      <c r="F33" s="597"/>
      <c r="G33" s="807"/>
      <c r="H33" s="528"/>
      <c r="I33" s="813"/>
      <c r="J33" s="811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807"/>
      <c r="D34" s="528"/>
      <c r="E34" s="813"/>
      <c r="F34" s="597"/>
      <c r="G34" s="807"/>
      <c r="H34" s="528"/>
      <c r="I34" s="813"/>
      <c r="J34" s="811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807"/>
      <c r="D35" s="528"/>
      <c r="E35" s="813"/>
      <c r="F35" s="597"/>
      <c r="G35" s="807"/>
      <c r="H35" s="528"/>
      <c r="I35" s="813"/>
      <c r="J35" s="811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807"/>
      <c r="D36" s="528"/>
      <c r="E36" s="813"/>
      <c r="F36" s="597"/>
      <c r="G36" s="807"/>
      <c r="H36" s="528"/>
      <c r="I36" s="813"/>
      <c r="J36" s="428"/>
      <c r="K36" s="603"/>
      <c r="L36" s="773"/>
      <c r="M36" s="773"/>
      <c r="N36" s="602"/>
    </row>
    <row r="37" spans="1:14" ht="15.6" customHeight="1" thickBot="1" x14ac:dyDescent="0.3">
      <c r="A37" s="54" t="s">
        <v>34</v>
      </c>
      <c r="B37" s="83">
        <f t="shared" si="0"/>
        <v>0</v>
      </c>
      <c r="C37" s="807"/>
      <c r="D37" s="528"/>
      <c r="E37" s="813"/>
      <c r="F37" s="597"/>
      <c r="G37" s="807"/>
      <c r="H37" s="528"/>
      <c r="I37" s="813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807"/>
      <c r="D38" s="528"/>
      <c r="E38" s="813"/>
      <c r="F38" s="597"/>
      <c r="G38" s="807"/>
      <c r="H38" s="528"/>
      <c r="I38" s="813"/>
      <c r="J38" s="811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1900</v>
      </c>
      <c r="C39" s="807">
        <v>50</v>
      </c>
      <c r="D39" s="528"/>
      <c r="E39" s="813"/>
      <c r="F39" s="597">
        <v>1850</v>
      </c>
      <c r="G39" s="807">
        <v>100</v>
      </c>
      <c r="H39" s="528">
        <v>700</v>
      </c>
      <c r="I39" s="813"/>
      <c r="J39" s="811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807"/>
      <c r="D40" s="528"/>
      <c r="E40" s="813"/>
      <c r="F40" s="597"/>
      <c r="G40" s="807"/>
      <c r="H40" s="528"/>
      <c r="I40" s="813"/>
      <c r="J40" s="811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4378</v>
      </c>
      <c r="C41" s="807">
        <v>1574</v>
      </c>
      <c r="D41" s="528">
        <v>18</v>
      </c>
      <c r="E41" s="813"/>
      <c r="F41" s="597">
        <v>2786</v>
      </c>
      <c r="G41" s="807">
        <v>240</v>
      </c>
      <c r="H41" s="528">
        <v>1300</v>
      </c>
      <c r="I41" s="813"/>
      <c r="J41" s="811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807"/>
      <c r="D42" s="528"/>
      <c r="E42" s="813"/>
      <c r="F42" s="597"/>
      <c r="G42" s="807"/>
      <c r="H42" s="528"/>
      <c r="I42" s="813"/>
      <c r="J42" s="811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807"/>
      <c r="D43" s="528"/>
      <c r="E43" s="813"/>
      <c r="F43" s="597"/>
      <c r="G43" s="807"/>
      <c r="H43" s="528"/>
      <c r="I43" s="813"/>
      <c r="J43" s="811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807"/>
      <c r="D44" s="528"/>
      <c r="E44" s="813"/>
      <c r="F44" s="597"/>
      <c r="G44" s="807"/>
      <c r="H44" s="528"/>
      <c r="I44" s="813"/>
      <c r="J44" s="811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807"/>
      <c r="D45" s="528"/>
      <c r="E45" s="813"/>
      <c r="F45" s="597"/>
      <c r="G45" s="807"/>
      <c r="H45" s="528"/>
      <c r="I45" s="813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807"/>
      <c r="D46" s="528"/>
      <c r="E46" s="813"/>
      <c r="F46" s="597"/>
      <c r="G46" s="807"/>
      <c r="H46" s="528"/>
      <c r="I46" s="813"/>
      <c r="J46" s="811"/>
      <c r="K46" s="603"/>
      <c r="L46" s="773"/>
      <c r="M46" s="773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796"/>
      <c r="D47" s="532"/>
      <c r="E47" s="815"/>
      <c r="F47" s="597"/>
      <c r="G47" s="796"/>
      <c r="H47" s="532"/>
      <c r="I47" s="815"/>
      <c r="J47" s="811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96"/>
      <c r="D48" s="532"/>
      <c r="E48" s="815"/>
      <c r="F48" s="597"/>
      <c r="G48" s="796"/>
      <c r="H48" s="532"/>
      <c r="I48" s="815"/>
      <c r="J48" s="811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807"/>
      <c r="D49" s="528"/>
      <c r="E49" s="813"/>
      <c r="F49" s="597"/>
      <c r="G49" s="807"/>
      <c r="H49" s="528"/>
      <c r="I49" s="813"/>
      <c r="J49" s="811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807"/>
      <c r="D50" s="528"/>
      <c r="E50" s="813"/>
      <c r="F50" s="597"/>
      <c r="G50" s="807"/>
      <c r="H50" s="528"/>
      <c r="I50" s="813"/>
      <c r="J50" s="811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807"/>
      <c r="D51" s="528"/>
      <c r="E51" s="813"/>
      <c r="F51" s="597"/>
      <c r="G51" s="807"/>
      <c r="H51" s="528"/>
      <c r="I51" s="813"/>
      <c r="J51" s="811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807"/>
      <c r="D52" s="528"/>
      <c r="E52" s="813"/>
      <c r="F52" s="597"/>
      <c r="G52" s="807"/>
      <c r="H52" s="528"/>
      <c r="I52" s="813"/>
      <c r="J52" s="428">
        <f t="shared" ref="J52:J55" si="1">ROUND(((B52+G52)*4)+H52*9.4,2)</f>
        <v>0</v>
      </c>
      <c r="K52" s="603"/>
      <c r="L52" s="773"/>
      <c r="M52" s="773"/>
      <c r="N52" s="602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8"/>
      <c r="D53" s="809"/>
      <c r="E53" s="818"/>
      <c r="F53" s="597"/>
      <c r="G53" s="808"/>
      <c r="H53" s="809"/>
      <c r="I53" s="818"/>
      <c r="J53" s="428">
        <f t="shared" si="1"/>
        <v>0</v>
      </c>
      <c r="K53" s="603"/>
      <c r="L53" s="773"/>
      <c r="M53" s="773"/>
      <c r="N53" s="602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8"/>
      <c r="D54" s="809"/>
      <c r="E54" s="818"/>
      <c r="F54" s="597"/>
      <c r="G54" s="808"/>
      <c r="H54" s="809"/>
      <c r="I54" s="818"/>
      <c r="J54" s="428">
        <f t="shared" si="1"/>
        <v>0</v>
      </c>
      <c r="K54" s="603"/>
      <c r="L54" s="773"/>
      <c r="M54" s="773"/>
      <c r="N54" s="602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8"/>
      <c r="D55" s="809"/>
      <c r="E55" s="818"/>
      <c r="F55" s="597"/>
      <c r="G55" s="808"/>
      <c r="H55" s="809"/>
      <c r="I55" s="818"/>
      <c r="J55" s="428">
        <f t="shared" si="1"/>
        <v>0</v>
      </c>
      <c r="K55" s="603"/>
      <c r="L55" s="773"/>
      <c r="M55" s="773"/>
      <c r="N55" s="602"/>
    </row>
    <row r="56" spans="1:14" ht="16.5" thickBot="1" x14ac:dyDescent="0.3">
      <c r="A56" s="54" t="s">
        <v>52</v>
      </c>
      <c r="B56" s="83">
        <f t="shared" si="0"/>
        <v>0</v>
      </c>
      <c r="C56" s="808"/>
      <c r="D56" s="809"/>
      <c r="E56" s="818"/>
      <c r="F56" s="597"/>
      <c r="G56" s="808"/>
      <c r="H56" s="809"/>
      <c r="I56" s="818"/>
      <c r="J56" s="811"/>
      <c r="K56" s="603"/>
      <c r="L56" s="773"/>
      <c r="M56" s="773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808"/>
      <c r="D57" s="809"/>
      <c r="E57" s="818"/>
      <c r="F57" s="597"/>
      <c r="G57" s="808"/>
      <c r="H57" s="809"/>
      <c r="I57" s="818"/>
      <c r="J57" s="811"/>
      <c r="K57" s="603"/>
      <c r="L57" s="773"/>
      <c r="M57" s="773"/>
      <c r="N57" s="602"/>
    </row>
    <row r="58" spans="1:14" ht="16.5" thickBot="1" x14ac:dyDescent="0.3">
      <c r="A58" s="54" t="s">
        <v>54</v>
      </c>
      <c r="B58" s="83">
        <f t="shared" si="0"/>
        <v>9396</v>
      </c>
      <c r="C58" s="808">
        <v>1229</v>
      </c>
      <c r="D58" s="809">
        <v>2946</v>
      </c>
      <c r="E58" s="818">
        <v>678</v>
      </c>
      <c r="F58" s="597">
        <v>5221</v>
      </c>
      <c r="G58" s="808">
        <v>900</v>
      </c>
      <c r="H58" s="809">
        <v>3150</v>
      </c>
      <c r="I58" s="818"/>
      <c r="J58" s="811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808"/>
      <c r="D59" s="809"/>
      <c r="E59" s="818"/>
      <c r="F59" s="597"/>
      <c r="G59" s="808"/>
      <c r="H59" s="809"/>
      <c r="I59" s="818"/>
      <c r="J59" s="811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808"/>
      <c r="D60" s="394"/>
      <c r="E60" s="823"/>
      <c r="F60" s="597"/>
      <c r="G60" s="808"/>
      <c r="H60" s="809"/>
      <c r="I60" s="818"/>
      <c r="J60" s="811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808"/>
      <c r="D61" s="809"/>
      <c r="E61" s="818"/>
      <c r="F61" s="597"/>
      <c r="G61" s="808"/>
      <c r="H61" s="809"/>
      <c r="I61" s="818"/>
      <c r="J61" s="811"/>
      <c r="K61" s="603"/>
      <c r="L61" s="773"/>
      <c r="M61" s="773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808"/>
      <c r="D62" s="809"/>
      <c r="E62" s="818"/>
      <c r="F62" s="597"/>
      <c r="G62" s="808"/>
      <c r="H62" s="809"/>
      <c r="I62" s="818"/>
      <c r="J62" s="811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600</v>
      </c>
      <c r="C63" s="808"/>
      <c r="D63" s="809"/>
      <c r="E63" s="818"/>
      <c r="F63" s="597">
        <v>600</v>
      </c>
      <c r="G63" s="808"/>
      <c r="H63" s="809">
        <v>350</v>
      </c>
      <c r="I63" s="818"/>
      <c r="J63" s="811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1995</v>
      </c>
      <c r="C64" s="808">
        <v>20</v>
      </c>
      <c r="D64" s="810"/>
      <c r="E64" s="820"/>
      <c r="F64" s="597">
        <v>1975</v>
      </c>
      <c r="G64" s="808">
        <v>180</v>
      </c>
      <c r="H64" s="810">
        <v>700</v>
      </c>
      <c r="I64" s="820"/>
      <c r="J64" s="811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808"/>
      <c r="D65" s="809"/>
      <c r="E65" s="818"/>
      <c r="F65" s="597"/>
      <c r="G65" s="808"/>
      <c r="H65" s="809"/>
      <c r="I65" s="818"/>
      <c r="J65" s="811"/>
      <c r="K65" s="603"/>
      <c r="L65" s="773"/>
      <c r="M65" s="773"/>
      <c r="N65" s="602"/>
    </row>
    <row r="66" spans="1:14" ht="16.5" thickBot="1" x14ac:dyDescent="0.3">
      <c r="A66" s="54" t="s">
        <v>62</v>
      </c>
      <c r="B66" s="83">
        <f t="shared" si="0"/>
        <v>250</v>
      </c>
      <c r="C66" s="808"/>
      <c r="D66" s="809"/>
      <c r="E66" s="818"/>
      <c r="F66" s="597">
        <v>250</v>
      </c>
      <c r="G66" s="808"/>
      <c r="H66" s="809">
        <v>300</v>
      </c>
      <c r="I66" s="818"/>
      <c r="J66" s="811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400</v>
      </c>
      <c r="C67" s="808"/>
      <c r="D67" s="809"/>
      <c r="E67" s="818"/>
      <c r="F67" s="597">
        <v>400</v>
      </c>
      <c r="G67" s="808">
        <v>600</v>
      </c>
      <c r="H67" s="809">
        <v>8300</v>
      </c>
      <c r="I67" s="818"/>
      <c r="J67" s="428">
        <f t="shared" ref="J67" si="2">ROUND(((B67+G67)*4)+H67*9.4,2)</f>
        <v>82020</v>
      </c>
      <c r="K67" s="603"/>
      <c r="L67" s="773"/>
      <c r="M67" s="773"/>
      <c r="N67" s="602"/>
    </row>
    <row r="68" spans="1:14" ht="16.5" thickBot="1" x14ac:dyDescent="0.3">
      <c r="A68" s="54" t="s">
        <v>64</v>
      </c>
      <c r="B68" s="83">
        <f t="shared" si="0"/>
        <v>1945</v>
      </c>
      <c r="C68" s="808"/>
      <c r="D68" s="809"/>
      <c r="E68" s="818"/>
      <c r="F68" s="597">
        <v>1945</v>
      </c>
      <c r="G68" s="808">
        <v>1710</v>
      </c>
      <c r="H68" s="809">
        <v>3000</v>
      </c>
      <c r="I68" s="818"/>
      <c r="J68" s="811"/>
      <c r="K68" s="603"/>
      <c r="L68" s="773"/>
      <c r="M68" s="773"/>
      <c r="N68" s="602"/>
    </row>
    <row r="69" spans="1:14" ht="16.5" thickBot="1" x14ac:dyDescent="0.3">
      <c r="A69" s="55" t="s">
        <v>65</v>
      </c>
      <c r="B69" s="83">
        <f t="shared" si="0"/>
        <v>800</v>
      </c>
      <c r="C69" s="798"/>
      <c r="D69" s="537"/>
      <c r="E69" s="781"/>
      <c r="F69" s="597">
        <v>800</v>
      </c>
      <c r="G69" s="798"/>
      <c r="H69" s="537">
        <v>250</v>
      </c>
      <c r="I69" s="781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26022</v>
      </c>
      <c r="C70" s="75">
        <f t="shared" ref="C70:N70" si="3">SUM(C7:C69)</f>
        <v>3088</v>
      </c>
      <c r="D70" s="75">
        <f t="shared" si="3"/>
        <v>2964</v>
      </c>
      <c r="E70" s="75">
        <f t="shared" si="3"/>
        <v>678</v>
      </c>
      <c r="F70" s="75">
        <f t="shared" si="3"/>
        <v>19970</v>
      </c>
      <c r="G70" s="75">
        <f t="shared" si="3"/>
        <v>4000</v>
      </c>
      <c r="H70" s="75">
        <f t="shared" si="3"/>
        <v>19900</v>
      </c>
      <c r="I70" s="75">
        <f t="shared" si="3"/>
        <v>0</v>
      </c>
      <c r="J70" s="180">
        <f t="shared" si="3"/>
        <v>82020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5" zoomScale="80" zoomScaleNormal="80" workbookViewId="0">
      <selection activeCell="H70" sqref="H70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2" style="4" customWidth="1"/>
    <col min="6" max="6" width="13" style="4" customWidth="1"/>
    <col min="7" max="7" width="15.42578125" style="2" customWidth="1"/>
    <col min="8" max="8" width="13.7109375" style="2" customWidth="1"/>
    <col min="9" max="9" width="12.85546875" style="2" customWidth="1"/>
    <col min="10" max="10" width="13.57031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6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93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9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5.75" x14ac:dyDescent="0.25">
      <c r="A7" s="123" t="s">
        <v>4</v>
      </c>
      <c r="B7" s="273">
        <f t="shared" ref="B7:B69" si="0">C7+D7+F7</f>
        <v>4700</v>
      </c>
      <c r="C7" s="566"/>
      <c r="D7" s="567"/>
      <c r="E7" s="591"/>
      <c r="F7" s="559">
        <v>4700</v>
      </c>
      <c r="G7" s="566"/>
      <c r="H7" s="567">
        <v>2600</v>
      </c>
      <c r="I7" s="591"/>
      <c r="J7" s="561"/>
      <c r="K7" s="550"/>
      <c r="L7" s="551"/>
      <c r="M7" s="551"/>
      <c r="N7" s="552"/>
    </row>
    <row r="8" spans="1:14" ht="15.75" x14ac:dyDescent="0.25">
      <c r="A8" s="54" t="s">
        <v>5</v>
      </c>
      <c r="B8" s="273">
        <f t="shared" si="0"/>
        <v>0</v>
      </c>
      <c r="C8" s="569"/>
      <c r="D8" s="560"/>
      <c r="E8" s="585"/>
      <c r="F8" s="558"/>
      <c r="G8" s="569"/>
      <c r="H8" s="560"/>
      <c r="I8" s="585"/>
      <c r="J8" s="562"/>
      <c r="K8" s="546"/>
      <c r="L8" s="575"/>
      <c r="M8" s="575"/>
      <c r="N8" s="545"/>
    </row>
    <row r="9" spans="1:14" ht="15.75" x14ac:dyDescent="0.25">
      <c r="A9" s="54" t="s">
        <v>6</v>
      </c>
      <c r="B9" s="44">
        <f t="shared" si="0"/>
        <v>0</v>
      </c>
      <c r="C9" s="569"/>
      <c r="D9" s="560"/>
      <c r="E9" s="585"/>
      <c r="F9" s="558"/>
      <c r="G9" s="569"/>
      <c r="H9" s="560"/>
      <c r="I9" s="585"/>
      <c r="J9" s="562"/>
      <c r="K9" s="546"/>
      <c r="L9" s="575"/>
      <c r="M9" s="575"/>
      <c r="N9" s="545"/>
    </row>
    <row r="10" spans="1:14" ht="15.75" x14ac:dyDescent="0.25">
      <c r="A10" s="54" t="s">
        <v>7</v>
      </c>
      <c r="B10" s="273">
        <f t="shared" si="0"/>
        <v>0</v>
      </c>
      <c r="C10" s="569"/>
      <c r="D10" s="560"/>
      <c r="E10" s="585"/>
      <c r="F10" s="558"/>
      <c r="G10" s="569"/>
      <c r="H10" s="560"/>
      <c r="I10" s="585"/>
      <c r="J10" s="562"/>
      <c r="K10" s="546"/>
      <c r="L10" s="575"/>
      <c r="M10" s="575"/>
      <c r="N10" s="545"/>
    </row>
    <row r="11" spans="1:14" ht="15.75" x14ac:dyDescent="0.25">
      <c r="A11" s="54" t="s">
        <v>8</v>
      </c>
      <c r="B11" s="273">
        <f t="shared" si="0"/>
        <v>0</v>
      </c>
      <c r="C11" s="569"/>
      <c r="D11" s="560"/>
      <c r="E11" s="585"/>
      <c r="F11" s="558"/>
      <c r="G11" s="569"/>
      <c r="H11" s="560"/>
      <c r="I11" s="585"/>
      <c r="J11" s="562"/>
      <c r="K11" s="546"/>
      <c r="L11" s="575"/>
      <c r="M11" s="575"/>
      <c r="N11" s="545"/>
    </row>
    <row r="12" spans="1:14" ht="15.75" x14ac:dyDescent="0.25">
      <c r="A12" s="54" t="s">
        <v>9</v>
      </c>
      <c r="B12" s="273">
        <f t="shared" si="0"/>
        <v>0</v>
      </c>
      <c r="C12" s="569"/>
      <c r="D12" s="560"/>
      <c r="E12" s="585"/>
      <c r="F12" s="558"/>
      <c r="G12" s="569"/>
      <c r="H12" s="560"/>
      <c r="I12" s="585"/>
      <c r="J12" s="562"/>
      <c r="K12" s="546"/>
      <c r="L12" s="575"/>
      <c r="M12" s="575"/>
      <c r="N12" s="545"/>
    </row>
    <row r="13" spans="1:14" ht="15.75" x14ac:dyDescent="0.25">
      <c r="A13" s="54" t="s">
        <v>10</v>
      </c>
      <c r="B13" s="273">
        <f t="shared" si="0"/>
        <v>0</v>
      </c>
      <c r="C13" s="569"/>
      <c r="D13" s="560"/>
      <c r="E13" s="585"/>
      <c r="F13" s="558"/>
      <c r="G13" s="569"/>
      <c r="H13" s="560"/>
      <c r="I13" s="585"/>
      <c r="J13" s="562"/>
      <c r="K13" s="546"/>
      <c r="L13" s="575"/>
      <c r="M13" s="575"/>
      <c r="N13" s="545"/>
    </row>
    <row r="14" spans="1:14" ht="14.45" customHeight="1" x14ac:dyDescent="0.25">
      <c r="A14" s="54" t="s">
        <v>11</v>
      </c>
      <c r="B14" s="273">
        <f t="shared" si="0"/>
        <v>0</v>
      </c>
      <c r="C14" s="569"/>
      <c r="D14" s="560"/>
      <c r="E14" s="585"/>
      <c r="F14" s="558"/>
      <c r="G14" s="569"/>
      <c r="H14" s="560"/>
      <c r="I14" s="585"/>
      <c r="J14" s="562"/>
      <c r="K14" s="546"/>
      <c r="L14" s="575"/>
      <c r="M14" s="575"/>
      <c r="N14" s="545"/>
    </row>
    <row r="15" spans="1:14" ht="15.75" x14ac:dyDescent="0.25">
      <c r="A15" s="54" t="s">
        <v>12</v>
      </c>
      <c r="B15" s="273">
        <f t="shared" si="0"/>
        <v>0</v>
      </c>
      <c r="C15" s="569"/>
      <c r="D15" s="560"/>
      <c r="E15" s="585"/>
      <c r="F15" s="558"/>
      <c r="G15" s="569"/>
      <c r="H15" s="560"/>
      <c r="I15" s="585"/>
      <c r="J15" s="562"/>
      <c r="K15" s="546"/>
      <c r="L15" s="575"/>
      <c r="M15" s="575"/>
      <c r="N15" s="545"/>
    </row>
    <row r="16" spans="1:14" ht="15.75" x14ac:dyDescent="0.25">
      <c r="A16" s="54" t="s">
        <v>13</v>
      </c>
      <c r="B16" s="273">
        <f t="shared" si="0"/>
        <v>2200</v>
      </c>
      <c r="C16" s="569"/>
      <c r="D16" s="560"/>
      <c r="E16" s="585"/>
      <c r="F16" s="558">
        <v>2200</v>
      </c>
      <c r="G16" s="569"/>
      <c r="H16" s="560">
        <v>610</v>
      </c>
      <c r="I16" s="585"/>
      <c r="J16" s="562"/>
      <c r="K16" s="546"/>
      <c r="L16" s="575"/>
      <c r="M16" s="575"/>
      <c r="N16" s="545"/>
    </row>
    <row r="17" spans="1:14" ht="15.75" x14ac:dyDescent="0.25">
      <c r="A17" s="54" t="s">
        <v>14</v>
      </c>
      <c r="B17" s="273">
        <f t="shared" si="0"/>
        <v>600</v>
      </c>
      <c r="C17" s="569"/>
      <c r="D17" s="560"/>
      <c r="E17" s="585"/>
      <c r="F17" s="558">
        <v>600</v>
      </c>
      <c r="G17" s="569"/>
      <c r="H17" s="560">
        <v>90</v>
      </c>
      <c r="I17" s="585"/>
      <c r="J17" s="562"/>
      <c r="K17" s="546"/>
      <c r="L17" s="575"/>
      <c r="M17" s="575"/>
      <c r="N17" s="545"/>
    </row>
    <row r="18" spans="1:14" ht="15.75" x14ac:dyDescent="0.25">
      <c r="A18" s="54" t="s">
        <v>15</v>
      </c>
      <c r="B18" s="273">
        <f t="shared" si="0"/>
        <v>0</v>
      </c>
      <c r="C18" s="569"/>
      <c r="D18" s="560"/>
      <c r="E18" s="585"/>
      <c r="F18" s="558"/>
      <c r="G18" s="569"/>
      <c r="H18" s="560">
        <v>710</v>
      </c>
      <c r="I18" s="585"/>
      <c r="J18" s="562"/>
      <c r="K18" s="546"/>
      <c r="L18" s="575"/>
      <c r="M18" s="575"/>
      <c r="N18" s="545"/>
    </row>
    <row r="19" spans="1:14" ht="15.75" x14ac:dyDescent="0.25">
      <c r="A19" s="54" t="s">
        <v>16</v>
      </c>
      <c r="B19" s="273">
        <f t="shared" si="0"/>
        <v>0</v>
      </c>
      <c r="C19" s="569"/>
      <c r="D19" s="560"/>
      <c r="E19" s="585"/>
      <c r="F19" s="558"/>
      <c r="G19" s="569"/>
      <c r="H19" s="560"/>
      <c r="I19" s="585"/>
      <c r="J19" s="562"/>
      <c r="K19" s="546"/>
      <c r="L19" s="575"/>
      <c r="M19" s="575"/>
      <c r="N19" s="545"/>
    </row>
    <row r="20" spans="1:14" ht="15.75" x14ac:dyDescent="0.25">
      <c r="A20" s="54" t="s">
        <v>17</v>
      </c>
      <c r="B20" s="273">
        <f t="shared" si="0"/>
        <v>0</v>
      </c>
      <c r="C20" s="569"/>
      <c r="D20" s="560"/>
      <c r="E20" s="585"/>
      <c r="F20" s="558"/>
      <c r="G20" s="569"/>
      <c r="H20" s="560"/>
      <c r="I20" s="585"/>
      <c r="J20" s="562"/>
      <c r="K20" s="546"/>
      <c r="L20" s="575"/>
      <c r="M20" s="575"/>
      <c r="N20" s="545"/>
    </row>
    <row r="21" spans="1:14" ht="15.75" x14ac:dyDescent="0.25">
      <c r="A21" s="54" t="s">
        <v>18</v>
      </c>
      <c r="B21" s="273">
        <f t="shared" si="0"/>
        <v>3945</v>
      </c>
      <c r="C21" s="569"/>
      <c r="D21" s="560"/>
      <c r="E21" s="585"/>
      <c r="F21" s="558">
        <v>3945</v>
      </c>
      <c r="G21" s="569"/>
      <c r="H21" s="560">
        <v>2080</v>
      </c>
      <c r="I21" s="585"/>
      <c r="J21" s="562"/>
      <c r="K21" s="546"/>
      <c r="L21" s="575"/>
      <c r="M21" s="575"/>
      <c r="N21" s="545"/>
    </row>
    <row r="22" spans="1:14" ht="15.6" customHeight="1" x14ac:dyDescent="0.25">
      <c r="A22" s="54" t="s">
        <v>19</v>
      </c>
      <c r="B22" s="273">
        <f t="shared" si="0"/>
        <v>0</v>
      </c>
      <c r="C22" s="569"/>
      <c r="D22" s="560"/>
      <c r="E22" s="585"/>
      <c r="F22" s="558"/>
      <c r="G22" s="569"/>
      <c r="H22" s="560"/>
      <c r="I22" s="585"/>
      <c r="J22" s="562"/>
      <c r="K22" s="546"/>
      <c r="L22" s="575"/>
      <c r="M22" s="575"/>
      <c r="N22" s="545"/>
    </row>
    <row r="23" spans="1:14" ht="15.75" x14ac:dyDescent="0.25">
      <c r="A23" s="54" t="s">
        <v>20</v>
      </c>
      <c r="B23" s="273">
        <f t="shared" si="0"/>
        <v>0</v>
      </c>
      <c r="C23" s="569"/>
      <c r="D23" s="560"/>
      <c r="E23" s="585"/>
      <c r="F23" s="558"/>
      <c r="G23" s="569"/>
      <c r="H23" s="560"/>
      <c r="I23" s="585"/>
      <c r="J23" s="562"/>
      <c r="K23" s="546"/>
      <c r="L23" s="575"/>
      <c r="M23" s="575"/>
      <c r="N23" s="545"/>
    </row>
    <row r="24" spans="1:14" ht="15.75" x14ac:dyDescent="0.25">
      <c r="A24" s="54" t="s">
        <v>21</v>
      </c>
      <c r="B24" s="273">
        <f t="shared" si="0"/>
        <v>0</v>
      </c>
      <c r="C24" s="569"/>
      <c r="D24" s="560"/>
      <c r="E24" s="585"/>
      <c r="F24" s="558"/>
      <c r="G24" s="569"/>
      <c r="H24" s="560"/>
      <c r="I24" s="585"/>
      <c r="J24" s="562"/>
      <c r="K24" s="546"/>
      <c r="L24" s="575"/>
      <c r="M24" s="575"/>
      <c r="N24" s="545"/>
    </row>
    <row r="25" spans="1:14" ht="15.6" customHeight="1" x14ac:dyDescent="0.25">
      <c r="A25" s="54" t="s">
        <v>22</v>
      </c>
      <c r="B25" s="273">
        <f t="shared" si="0"/>
        <v>4488</v>
      </c>
      <c r="C25" s="569"/>
      <c r="D25" s="560">
        <v>2589</v>
      </c>
      <c r="E25" s="585">
        <v>816</v>
      </c>
      <c r="F25" s="558">
        <v>1899</v>
      </c>
      <c r="G25" s="569">
        <v>1750</v>
      </c>
      <c r="H25" s="560">
        <v>4585</v>
      </c>
      <c r="I25" s="585"/>
      <c r="J25" s="562"/>
      <c r="K25" s="546"/>
      <c r="L25" s="575"/>
      <c r="M25" s="575"/>
      <c r="N25" s="545"/>
    </row>
    <row r="26" spans="1:14" ht="15.6" customHeight="1" x14ac:dyDescent="0.25">
      <c r="A26" s="54" t="s">
        <v>23</v>
      </c>
      <c r="B26" s="273">
        <f t="shared" si="0"/>
        <v>4250</v>
      </c>
      <c r="C26" s="569"/>
      <c r="D26" s="560"/>
      <c r="E26" s="585"/>
      <c r="F26" s="558">
        <v>4250</v>
      </c>
      <c r="G26" s="569"/>
      <c r="H26" s="560"/>
      <c r="I26" s="585"/>
      <c r="J26" s="562"/>
      <c r="K26" s="546"/>
      <c r="L26" s="575"/>
      <c r="M26" s="575"/>
      <c r="N26" s="545"/>
    </row>
    <row r="27" spans="1:14" ht="15.6" customHeight="1" x14ac:dyDescent="0.25">
      <c r="A27" s="54" t="s">
        <v>24</v>
      </c>
      <c r="B27" s="273">
        <f t="shared" si="0"/>
        <v>0</v>
      </c>
      <c r="C27" s="569"/>
      <c r="D27" s="560"/>
      <c r="E27" s="585"/>
      <c r="F27" s="558"/>
      <c r="G27" s="569"/>
      <c r="H27" s="560"/>
      <c r="I27" s="585"/>
      <c r="J27" s="562"/>
      <c r="K27" s="546"/>
      <c r="L27" s="575"/>
      <c r="M27" s="575"/>
      <c r="N27" s="545"/>
    </row>
    <row r="28" spans="1:14" ht="15.6" customHeight="1" x14ac:dyDescent="0.25">
      <c r="A28" s="54" t="s">
        <v>25</v>
      </c>
      <c r="B28" s="273">
        <f t="shared" si="0"/>
        <v>0</v>
      </c>
      <c r="C28" s="569"/>
      <c r="D28" s="560"/>
      <c r="E28" s="585"/>
      <c r="F28" s="558"/>
      <c r="G28" s="569"/>
      <c r="H28" s="560"/>
      <c r="I28" s="585"/>
      <c r="J28" s="562"/>
      <c r="K28" s="546"/>
      <c r="L28" s="575"/>
      <c r="M28" s="575"/>
      <c r="N28" s="545"/>
    </row>
    <row r="29" spans="1:14" ht="15.6" customHeight="1" x14ac:dyDescent="0.25">
      <c r="A29" s="54" t="s">
        <v>26</v>
      </c>
      <c r="B29" s="273">
        <f t="shared" si="0"/>
        <v>0</v>
      </c>
      <c r="C29" s="569"/>
      <c r="D29" s="560"/>
      <c r="E29" s="585"/>
      <c r="F29" s="558"/>
      <c r="G29" s="569"/>
      <c r="H29" s="560"/>
      <c r="I29" s="585"/>
      <c r="J29" s="562"/>
      <c r="K29" s="546"/>
      <c r="L29" s="575"/>
      <c r="M29" s="575"/>
      <c r="N29" s="545"/>
    </row>
    <row r="30" spans="1:14" ht="15.6" customHeight="1" x14ac:dyDescent="0.25">
      <c r="A30" s="54" t="s">
        <v>27</v>
      </c>
      <c r="B30" s="273">
        <f t="shared" si="0"/>
        <v>0</v>
      </c>
      <c r="C30" s="569"/>
      <c r="D30" s="560"/>
      <c r="E30" s="585"/>
      <c r="F30" s="558"/>
      <c r="G30" s="569"/>
      <c r="H30" s="560"/>
      <c r="I30" s="585"/>
      <c r="J30" s="562"/>
      <c r="K30" s="546"/>
      <c r="L30" s="575"/>
      <c r="M30" s="575"/>
      <c r="N30" s="545"/>
    </row>
    <row r="31" spans="1:14" ht="15.6" customHeight="1" x14ac:dyDescent="0.25">
      <c r="A31" s="54" t="s">
        <v>28</v>
      </c>
      <c r="B31" s="273">
        <f t="shared" si="0"/>
        <v>0</v>
      </c>
      <c r="C31" s="569"/>
      <c r="D31" s="560"/>
      <c r="E31" s="585"/>
      <c r="F31" s="558"/>
      <c r="G31" s="569"/>
      <c r="H31" s="560"/>
      <c r="I31" s="585"/>
      <c r="J31" s="562"/>
      <c r="K31" s="546"/>
      <c r="L31" s="575"/>
      <c r="M31" s="575"/>
      <c r="N31" s="545"/>
    </row>
    <row r="32" spans="1:14" ht="15.6" customHeight="1" x14ac:dyDescent="0.25">
      <c r="A32" s="54" t="s">
        <v>29</v>
      </c>
      <c r="B32" s="273">
        <f t="shared" si="0"/>
        <v>0</v>
      </c>
      <c r="C32" s="569"/>
      <c r="D32" s="560"/>
      <c r="E32" s="585"/>
      <c r="F32" s="558"/>
      <c r="G32" s="569"/>
      <c r="H32" s="560"/>
      <c r="I32" s="585"/>
      <c r="J32" s="562"/>
      <c r="K32" s="546"/>
      <c r="L32" s="575"/>
      <c r="M32" s="575"/>
      <c r="N32" s="545"/>
    </row>
    <row r="33" spans="1:14" ht="17.45" customHeight="1" x14ac:dyDescent="0.25">
      <c r="A33" s="54" t="s">
        <v>30</v>
      </c>
      <c r="B33" s="273">
        <f t="shared" si="0"/>
        <v>0</v>
      </c>
      <c r="C33" s="569"/>
      <c r="D33" s="560"/>
      <c r="E33" s="585"/>
      <c r="F33" s="558"/>
      <c r="G33" s="569"/>
      <c r="H33" s="560"/>
      <c r="I33" s="585"/>
      <c r="J33" s="562"/>
      <c r="K33" s="546"/>
      <c r="L33" s="575"/>
      <c r="M33" s="575"/>
      <c r="N33" s="545"/>
    </row>
    <row r="34" spans="1:14" ht="15.75" x14ac:dyDescent="0.25">
      <c r="A34" s="54" t="s">
        <v>31</v>
      </c>
      <c r="B34" s="273">
        <f t="shared" si="0"/>
        <v>0</v>
      </c>
      <c r="C34" s="569"/>
      <c r="D34" s="560"/>
      <c r="E34" s="585"/>
      <c r="F34" s="558"/>
      <c r="G34" s="569"/>
      <c r="H34" s="560"/>
      <c r="I34" s="585"/>
      <c r="J34" s="562"/>
      <c r="K34" s="546"/>
      <c r="L34" s="575"/>
      <c r="M34" s="575"/>
      <c r="N34" s="545"/>
    </row>
    <row r="35" spans="1:14" ht="16.899999999999999" customHeight="1" x14ac:dyDescent="0.25">
      <c r="A35" s="54" t="s">
        <v>32</v>
      </c>
      <c r="B35" s="273">
        <f t="shared" si="0"/>
        <v>0</v>
      </c>
      <c r="C35" s="569"/>
      <c r="D35" s="560"/>
      <c r="E35" s="585"/>
      <c r="F35" s="558"/>
      <c r="G35" s="569"/>
      <c r="H35" s="560"/>
      <c r="I35" s="585"/>
      <c r="J35" s="562"/>
      <c r="K35" s="546"/>
      <c r="L35" s="575"/>
      <c r="M35" s="575"/>
      <c r="N35" s="545"/>
    </row>
    <row r="36" spans="1:14" s="22" customFormat="1" ht="15.6" customHeight="1" x14ac:dyDescent="0.25">
      <c r="A36" s="71" t="s">
        <v>33</v>
      </c>
      <c r="B36" s="273">
        <f t="shared" si="0"/>
        <v>0</v>
      </c>
      <c r="C36" s="569"/>
      <c r="D36" s="560"/>
      <c r="E36" s="585"/>
      <c r="F36" s="558"/>
      <c r="G36" s="569"/>
      <c r="H36" s="560"/>
      <c r="I36" s="585"/>
      <c r="J36" s="594"/>
      <c r="K36" s="555"/>
      <c r="L36" s="576"/>
      <c r="M36" s="576"/>
      <c r="N36" s="554"/>
    </row>
    <row r="37" spans="1:14" ht="15.6" customHeight="1" x14ac:dyDescent="0.25">
      <c r="A37" s="54" t="s">
        <v>34</v>
      </c>
      <c r="B37" s="273">
        <f t="shared" si="0"/>
        <v>1900</v>
      </c>
      <c r="C37" s="569"/>
      <c r="D37" s="560"/>
      <c r="E37" s="585"/>
      <c r="F37" s="558">
        <v>1900</v>
      </c>
      <c r="G37" s="569"/>
      <c r="H37" s="560">
        <v>1480</v>
      </c>
      <c r="I37" s="585"/>
      <c r="J37" s="594"/>
      <c r="K37" s="546"/>
      <c r="L37" s="575"/>
      <c r="M37" s="575"/>
      <c r="N37" s="545"/>
    </row>
    <row r="38" spans="1:14" ht="15.75" x14ac:dyDescent="0.25">
      <c r="A38" s="54" t="s">
        <v>35</v>
      </c>
      <c r="B38" s="273">
        <f t="shared" si="0"/>
        <v>0</v>
      </c>
      <c r="C38" s="569"/>
      <c r="D38" s="560"/>
      <c r="E38" s="585"/>
      <c r="F38" s="558"/>
      <c r="G38" s="569"/>
      <c r="H38" s="560"/>
      <c r="I38" s="585"/>
      <c r="J38" s="562"/>
      <c r="K38" s="546"/>
      <c r="L38" s="575"/>
      <c r="M38" s="575"/>
      <c r="N38" s="545"/>
    </row>
    <row r="39" spans="1:14" ht="15.6" customHeight="1" x14ac:dyDescent="0.25">
      <c r="A39" s="54" t="s">
        <v>36</v>
      </c>
      <c r="B39" s="273">
        <f t="shared" si="0"/>
        <v>3300</v>
      </c>
      <c r="C39" s="569"/>
      <c r="D39" s="560"/>
      <c r="E39" s="585"/>
      <c r="F39" s="558">
        <v>3300</v>
      </c>
      <c r="G39" s="569"/>
      <c r="H39" s="560">
        <v>2220</v>
      </c>
      <c r="I39" s="585"/>
      <c r="J39" s="562"/>
      <c r="K39" s="546"/>
      <c r="L39" s="575"/>
      <c r="M39" s="575"/>
      <c r="N39" s="545"/>
    </row>
    <row r="40" spans="1:14" ht="15.6" customHeight="1" x14ac:dyDescent="0.25">
      <c r="A40" s="54" t="s">
        <v>37</v>
      </c>
      <c r="B40" s="273">
        <f t="shared" si="0"/>
        <v>0</v>
      </c>
      <c r="C40" s="569"/>
      <c r="D40" s="560"/>
      <c r="E40" s="585"/>
      <c r="F40" s="558"/>
      <c r="G40" s="569"/>
      <c r="H40" s="560"/>
      <c r="I40" s="585"/>
      <c r="J40" s="562"/>
      <c r="K40" s="546"/>
      <c r="L40" s="575"/>
      <c r="M40" s="575"/>
      <c r="N40" s="545"/>
    </row>
    <row r="41" spans="1:14" ht="15.6" customHeight="1" x14ac:dyDescent="0.25">
      <c r="A41" s="54" t="s">
        <v>38</v>
      </c>
      <c r="B41" s="273">
        <f t="shared" si="0"/>
        <v>15663</v>
      </c>
      <c r="C41" s="569">
        <v>6786</v>
      </c>
      <c r="D41" s="560">
        <v>111</v>
      </c>
      <c r="E41" s="585"/>
      <c r="F41" s="558">
        <v>8766</v>
      </c>
      <c r="G41" s="569">
        <v>5030</v>
      </c>
      <c r="H41" s="560">
        <v>12010</v>
      </c>
      <c r="I41" s="585"/>
      <c r="J41" s="562"/>
      <c r="K41" s="546"/>
      <c r="L41" s="575"/>
      <c r="M41" s="575"/>
      <c r="N41" s="545"/>
    </row>
    <row r="42" spans="1:14" ht="15.6" customHeight="1" x14ac:dyDescent="0.25">
      <c r="A42" s="54" t="s">
        <v>39</v>
      </c>
      <c r="B42" s="273">
        <f t="shared" si="0"/>
        <v>9900</v>
      </c>
      <c r="C42" s="569"/>
      <c r="D42" s="560"/>
      <c r="E42" s="585"/>
      <c r="F42" s="558">
        <v>9900</v>
      </c>
      <c r="G42" s="569"/>
      <c r="H42" s="560"/>
      <c r="I42" s="585"/>
      <c r="J42" s="562"/>
      <c r="K42" s="546"/>
      <c r="L42" s="575"/>
      <c r="M42" s="575"/>
      <c r="N42" s="545"/>
    </row>
    <row r="43" spans="1:14" ht="15.6" customHeight="1" x14ac:dyDescent="0.25">
      <c r="A43" s="54" t="s">
        <v>40</v>
      </c>
      <c r="B43" s="273">
        <f t="shared" si="0"/>
        <v>0</v>
      </c>
      <c r="C43" s="569"/>
      <c r="D43" s="560"/>
      <c r="E43" s="585"/>
      <c r="F43" s="558"/>
      <c r="G43" s="569"/>
      <c r="H43" s="560"/>
      <c r="I43" s="585"/>
      <c r="J43" s="562"/>
      <c r="K43" s="546"/>
      <c r="L43" s="575"/>
      <c r="M43" s="575"/>
      <c r="N43" s="545"/>
    </row>
    <row r="44" spans="1:14" ht="15" customHeight="1" x14ac:dyDescent="0.25">
      <c r="A44" s="54" t="s">
        <v>41</v>
      </c>
      <c r="B44" s="273">
        <f t="shared" si="0"/>
        <v>0</v>
      </c>
      <c r="C44" s="569"/>
      <c r="D44" s="560"/>
      <c r="E44" s="585"/>
      <c r="F44" s="558"/>
      <c r="G44" s="569"/>
      <c r="H44" s="560"/>
      <c r="I44" s="585"/>
      <c r="J44" s="562"/>
      <c r="K44" s="546"/>
      <c r="L44" s="575"/>
      <c r="M44" s="575"/>
      <c r="N44" s="545"/>
    </row>
    <row r="45" spans="1:14" s="349" customFormat="1" ht="30.6" customHeight="1" x14ac:dyDescent="0.25">
      <c r="A45" s="353" t="s">
        <v>79</v>
      </c>
      <c r="B45" s="273">
        <f t="shared" si="0"/>
        <v>8800</v>
      </c>
      <c r="C45" s="583"/>
      <c r="D45" s="579"/>
      <c r="E45" s="590"/>
      <c r="F45" s="577">
        <v>8800</v>
      </c>
      <c r="G45" s="583"/>
      <c r="H45" s="579"/>
      <c r="I45" s="590"/>
      <c r="J45" s="595"/>
      <c r="K45" s="580"/>
      <c r="L45" s="589"/>
      <c r="M45" s="589"/>
      <c r="N45" s="582"/>
    </row>
    <row r="46" spans="1:14" ht="15.6" customHeight="1" x14ac:dyDescent="0.25">
      <c r="A46" s="54" t="s">
        <v>42</v>
      </c>
      <c r="B46" s="273">
        <f t="shared" si="0"/>
        <v>0</v>
      </c>
      <c r="C46" s="569"/>
      <c r="D46" s="560"/>
      <c r="E46" s="585"/>
      <c r="F46" s="558"/>
      <c r="G46" s="569"/>
      <c r="H46" s="560"/>
      <c r="I46" s="585"/>
      <c r="J46" s="562"/>
      <c r="K46" s="546"/>
      <c r="L46" s="575"/>
      <c r="M46" s="575"/>
      <c r="N46" s="545"/>
    </row>
    <row r="47" spans="1:14" ht="15.6" customHeight="1" x14ac:dyDescent="0.25">
      <c r="A47" s="54" t="s">
        <v>43</v>
      </c>
      <c r="B47" s="273">
        <f t="shared" si="0"/>
        <v>0</v>
      </c>
      <c r="C47" s="574"/>
      <c r="D47" s="568"/>
      <c r="E47" s="592"/>
      <c r="F47" s="558"/>
      <c r="G47" s="574"/>
      <c r="H47" s="568"/>
      <c r="I47" s="592"/>
      <c r="J47" s="562"/>
      <c r="K47" s="546"/>
      <c r="L47" s="575"/>
      <c r="M47" s="575"/>
      <c r="N47" s="545"/>
    </row>
    <row r="48" spans="1:14" s="4" customFormat="1" ht="15.75" x14ac:dyDescent="0.25">
      <c r="A48" s="54" t="s">
        <v>44</v>
      </c>
      <c r="B48" s="273">
        <f t="shared" si="0"/>
        <v>0</v>
      </c>
      <c r="C48" s="574"/>
      <c r="D48" s="568"/>
      <c r="E48" s="592"/>
      <c r="F48" s="558"/>
      <c r="G48" s="574"/>
      <c r="H48" s="568"/>
      <c r="I48" s="592"/>
      <c r="J48" s="562"/>
      <c r="K48" s="546"/>
      <c r="L48" s="575"/>
      <c r="M48" s="575"/>
      <c r="N48" s="545"/>
    </row>
    <row r="49" spans="1:14" ht="15.75" x14ac:dyDescent="0.25">
      <c r="A49" s="54" t="s">
        <v>45</v>
      </c>
      <c r="B49" s="273">
        <f t="shared" si="0"/>
        <v>0</v>
      </c>
      <c r="C49" s="569"/>
      <c r="D49" s="560"/>
      <c r="E49" s="585"/>
      <c r="F49" s="558"/>
      <c r="G49" s="569"/>
      <c r="H49" s="560"/>
      <c r="I49" s="585"/>
      <c r="J49" s="562"/>
      <c r="K49" s="546"/>
      <c r="L49" s="575"/>
      <c r="M49" s="575"/>
      <c r="N49" s="545"/>
    </row>
    <row r="50" spans="1:14" ht="15.75" x14ac:dyDescent="0.25">
      <c r="A50" s="54" t="s">
        <v>46</v>
      </c>
      <c r="B50" s="273">
        <f t="shared" si="0"/>
        <v>0</v>
      </c>
      <c r="C50" s="569"/>
      <c r="D50" s="560"/>
      <c r="E50" s="585"/>
      <c r="F50" s="558"/>
      <c r="G50" s="569"/>
      <c r="H50" s="560"/>
      <c r="I50" s="585"/>
      <c r="J50" s="562"/>
      <c r="K50" s="546"/>
      <c r="L50" s="575"/>
      <c r="M50" s="575"/>
      <c r="N50" s="545"/>
    </row>
    <row r="51" spans="1:14" ht="17.45" customHeight="1" x14ac:dyDescent="0.25">
      <c r="A51" s="54" t="s">
        <v>47</v>
      </c>
      <c r="B51" s="273">
        <f t="shared" si="0"/>
        <v>0</v>
      </c>
      <c r="C51" s="569"/>
      <c r="D51" s="560"/>
      <c r="E51" s="585"/>
      <c r="F51" s="558"/>
      <c r="G51" s="569"/>
      <c r="H51" s="560"/>
      <c r="I51" s="585"/>
      <c r="J51" s="562"/>
      <c r="K51" s="546"/>
      <c r="L51" s="575"/>
      <c r="M51" s="575"/>
      <c r="N51" s="545"/>
    </row>
    <row r="52" spans="1:14" s="22" customFormat="1" ht="15" customHeight="1" x14ac:dyDescent="0.25">
      <c r="A52" s="71" t="s">
        <v>48</v>
      </c>
      <c r="B52" s="273">
        <f t="shared" si="0"/>
        <v>100</v>
      </c>
      <c r="C52" s="569"/>
      <c r="D52" s="560"/>
      <c r="E52" s="585"/>
      <c r="F52" s="558">
        <v>100</v>
      </c>
      <c r="G52" s="569"/>
      <c r="H52" s="560">
        <v>1050</v>
      </c>
      <c r="I52" s="585"/>
      <c r="J52" s="594">
        <f t="shared" ref="J52:J55" si="1">ROUND(((B52+G52)*4)+H52*9.4,2)</f>
        <v>10270</v>
      </c>
      <c r="K52" s="555"/>
      <c r="L52" s="576"/>
      <c r="M52" s="576"/>
      <c r="N52" s="554"/>
    </row>
    <row r="53" spans="1:14" s="22" customFormat="1" ht="15.75" x14ac:dyDescent="0.25">
      <c r="A53" s="71" t="s">
        <v>49</v>
      </c>
      <c r="B53" s="273">
        <f t="shared" si="0"/>
        <v>0</v>
      </c>
      <c r="C53" s="572"/>
      <c r="D53" s="535"/>
      <c r="E53" s="587"/>
      <c r="F53" s="558"/>
      <c r="G53" s="572"/>
      <c r="H53" s="535"/>
      <c r="I53" s="587"/>
      <c r="J53" s="594">
        <f t="shared" si="1"/>
        <v>0</v>
      </c>
      <c r="K53" s="555"/>
      <c r="L53" s="576"/>
      <c r="M53" s="576"/>
      <c r="N53" s="554"/>
    </row>
    <row r="54" spans="1:14" s="22" customFormat="1" ht="15.75" x14ac:dyDescent="0.25">
      <c r="A54" s="71" t="s">
        <v>50</v>
      </c>
      <c r="B54" s="273">
        <f t="shared" si="0"/>
        <v>0</v>
      </c>
      <c r="C54" s="572"/>
      <c r="D54" s="535"/>
      <c r="E54" s="587"/>
      <c r="F54" s="558"/>
      <c r="G54" s="572"/>
      <c r="H54" s="535"/>
      <c r="I54" s="587"/>
      <c r="J54" s="594">
        <f t="shared" si="1"/>
        <v>0</v>
      </c>
      <c r="K54" s="555"/>
      <c r="L54" s="576"/>
      <c r="M54" s="576"/>
      <c r="N54" s="554"/>
    </row>
    <row r="55" spans="1:14" s="22" customFormat="1" ht="15.75" x14ac:dyDescent="0.25">
      <c r="A55" s="71" t="s">
        <v>51</v>
      </c>
      <c r="B55" s="273">
        <f t="shared" si="0"/>
        <v>0</v>
      </c>
      <c r="C55" s="572"/>
      <c r="D55" s="535"/>
      <c r="E55" s="587"/>
      <c r="F55" s="558"/>
      <c r="G55" s="572"/>
      <c r="H55" s="535"/>
      <c r="I55" s="587"/>
      <c r="J55" s="594">
        <f t="shared" si="1"/>
        <v>0</v>
      </c>
      <c r="K55" s="555"/>
      <c r="L55" s="576"/>
      <c r="M55" s="576"/>
      <c r="N55" s="554"/>
    </row>
    <row r="56" spans="1:14" ht="15.75" x14ac:dyDescent="0.25">
      <c r="A56" s="54" t="s">
        <v>52</v>
      </c>
      <c r="B56" s="273">
        <f t="shared" si="0"/>
        <v>0</v>
      </c>
      <c r="C56" s="572"/>
      <c r="D56" s="535"/>
      <c r="E56" s="587"/>
      <c r="F56" s="558"/>
      <c r="G56" s="572"/>
      <c r="H56" s="535"/>
      <c r="I56" s="587"/>
      <c r="J56" s="562"/>
      <c r="K56" s="546"/>
      <c r="L56" s="575"/>
      <c r="M56" s="575"/>
      <c r="N56" s="545"/>
    </row>
    <row r="57" spans="1:14" ht="15.75" x14ac:dyDescent="0.25">
      <c r="A57" s="54" t="s">
        <v>53</v>
      </c>
      <c r="B57" s="273">
        <f t="shared" si="0"/>
        <v>24326</v>
      </c>
      <c r="C57" s="572">
        <v>3966</v>
      </c>
      <c r="D57" s="535">
        <v>11351</v>
      </c>
      <c r="E57" s="587">
        <v>1102</v>
      </c>
      <c r="F57" s="558">
        <v>9009</v>
      </c>
      <c r="G57" s="572">
        <v>9311</v>
      </c>
      <c r="H57" s="535">
        <v>12769</v>
      </c>
      <c r="I57" s="587"/>
      <c r="J57" s="562"/>
      <c r="K57" s="546"/>
      <c r="L57" s="575"/>
      <c r="M57" s="575"/>
      <c r="N57" s="545"/>
    </row>
    <row r="58" spans="1:14" ht="15.75" x14ac:dyDescent="0.25">
      <c r="A58" s="54" t="s">
        <v>54</v>
      </c>
      <c r="B58" s="273">
        <f t="shared" si="0"/>
        <v>0</v>
      </c>
      <c r="C58" s="572"/>
      <c r="D58" s="535"/>
      <c r="E58" s="587"/>
      <c r="F58" s="558"/>
      <c r="G58" s="572"/>
      <c r="H58" s="535"/>
      <c r="I58" s="587"/>
      <c r="J58" s="562"/>
      <c r="K58" s="546"/>
      <c r="L58" s="575"/>
      <c r="M58" s="575"/>
      <c r="N58" s="545"/>
    </row>
    <row r="59" spans="1:14" ht="16.149999999999999" customHeight="1" x14ac:dyDescent="0.25">
      <c r="A59" s="54" t="s">
        <v>55</v>
      </c>
      <c r="B59" s="273">
        <f t="shared" si="0"/>
        <v>0</v>
      </c>
      <c r="C59" s="572"/>
      <c r="D59" s="535"/>
      <c r="E59" s="587"/>
      <c r="F59" s="558"/>
      <c r="G59" s="572"/>
      <c r="H59" s="535"/>
      <c r="I59" s="587"/>
      <c r="J59" s="562"/>
      <c r="K59" s="546"/>
      <c r="L59" s="575"/>
      <c r="M59" s="575"/>
      <c r="N59" s="545"/>
    </row>
    <row r="60" spans="1:14" ht="15.75" x14ac:dyDescent="0.25">
      <c r="A60" s="54" t="s">
        <v>56</v>
      </c>
      <c r="B60" s="273">
        <f t="shared" si="0"/>
        <v>0</v>
      </c>
      <c r="C60" s="572"/>
      <c r="D60" s="535"/>
      <c r="E60" s="587"/>
      <c r="F60" s="558"/>
      <c r="G60" s="572"/>
      <c r="H60" s="535"/>
      <c r="I60" s="587"/>
      <c r="J60" s="562"/>
      <c r="K60" s="546"/>
      <c r="L60" s="575"/>
      <c r="M60" s="575"/>
      <c r="N60" s="545"/>
    </row>
    <row r="61" spans="1:14" ht="15.6" customHeight="1" x14ac:dyDescent="0.25">
      <c r="A61" s="54" t="s">
        <v>57</v>
      </c>
      <c r="B61" s="273">
        <f t="shared" si="0"/>
        <v>0</v>
      </c>
      <c r="C61" s="572"/>
      <c r="D61" s="535"/>
      <c r="E61" s="587"/>
      <c r="F61" s="558"/>
      <c r="G61" s="572"/>
      <c r="H61" s="535"/>
      <c r="I61" s="587"/>
      <c r="J61" s="562"/>
      <c r="K61" s="546"/>
      <c r="L61" s="575"/>
      <c r="M61" s="575"/>
      <c r="N61" s="545"/>
    </row>
    <row r="62" spans="1:14" ht="29.45" customHeight="1" x14ac:dyDescent="0.25">
      <c r="A62" s="54" t="s">
        <v>58</v>
      </c>
      <c r="B62" s="273">
        <f t="shared" si="0"/>
        <v>0</v>
      </c>
      <c r="C62" s="572"/>
      <c r="D62" s="535"/>
      <c r="E62" s="587"/>
      <c r="F62" s="558"/>
      <c r="G62" s="572"/>
      <c r="H62" s="535"/>
      <c r="I62" s="587"/>
      <c r="J62" s="562"/>
      <c r="K62" s="546"/>
      <c r="L62" s="575"/>
      <c r="M62" s="575"/>
      <c r="N62" s="545"/>
    </row>
    <row r="63" spans="1:14" ht="15.75" x14ac:dyDescent="0.25">
      <c r="A63" s="54" t="s">
        <v>59</v>
      </c>
      <c r="B63" s="273">
        <f t="shared" si="0"/>
        <v>0</v>
      </c>
      <c r="C63" s="572"/>
      <c r="D63" s="535"/>
      <c r="E63" s="587"/>
      <c r="F63" s="558"/>
      <c r="G63" s="572"/>
      <c r="H63" s="535"/>
      <c r="I63" s="587"/>
      <c r="J63" s="562"/>
      <c r="K63" s="546"/>
      <c r="L63" s="575"/>
      <c r="M63" s="575"/>
      <c r="N63" s="545"/>
    </row>
    <row r="64" spans="1:14" ht="15.6" customHeight="1" x14ac:dyDescent="0.25">
      <c r="A64" s="54" t="s">
        <v>60</v>
      </c>
      <c r="B64" s="273">
        <f t="shared" si="0"/>
        <v>2500</v>
      </c>
      <c r="C64" s="572"/>
      <c r="D64" s="535"/>
      <c r="E64" s="587"/>
      <c r="F64" s="558">
        <v>2500</v>
      </c>
      <c r="G64" s="572"/>
      <c r="H64" s="535">
        <v>3250</v>
      </c>
      <c r="I64" s="587"/>
      <c r="J64" s="562"/>
      <c r="K64" s="546"/>
      <c r="L64" s="575"/>
      <c r="M64" s="575"/>
      <c r="N64" s="545"/>
    </row>
    <row r="65" spans="1:14" ht="15.75" x14ac:dyDescent="0.25">
      <c r="A65" s="54" t="s">
        <v>61</v>
      </c>
      <c r="B65" s="273">
        <f t="shared" si="0"/>
        <v>0</v>
      </c>
      <c r="C65" s="572"/>
      <c r="D65" s="535"/>
      <c r="E65" s="587"/>
      <c r="F65" s="558"/>
      <c r="G65" s="572"/>
      <c r="H65" s="535"/>
      <c r="I65" s="587"/>
      <c r="J65" s="562"/>
      <c r="K65" s="546"/>
      <c r="L65" s="575"/>
      <c r="M65" s="575"/>
      <c r="N65" s="545"/>
    </row>
    <row r="66" spans="1:14" ht="15.75" x14ac:dyDescent="0.25">
      <c r="A66" s="54" t="s">
        <v>62</v>
      </c>
      <c r="B66" s="273">
        <f t="shared" si="0"/>
        <v>800</v>
      </c>
      <c r="C66" s="572"/>
      <c r="D66" s="535"/>
      <c r="E66" s="587"/>
      <c r="F66" s="558">
        <v>800</v>
      </c>
      <c r="G66" s="572"/>
      <c r="H66" s="535">
        <v>170</v>
      </c>
      <c r="I66" s="587"/>
      <c r="J66" s="562"/>
      <c r="K66" s="546"/>
      <c r="L66" s="575"/>
      <c r="M66" s="575"/>
      <c r="N66" s="545"/>
    </row>
    <row r="67" spans="1:14" s="22" customFormat="1" ht="15.75" x14ac:dyDescent="0.25">
      <c r="A67" s="71" t="s">
        <v>63</v>
      </c>
      <c r="B67" s="273">
        <f t="shared" si="0"/>
        <v>2200</v>
      </c>
      <c r="C67" s="572"/>
      <c r="D67" s="535"/>
      <c r="E67" s="587"/>
      <c r="F67" s="558">
        <v>2200</v>
      </c>
      <c r="G67" s="572"/>
      <c r="H67" s="535">
        <v>10567</v>
      </c>
      <c r="I67" s="587"/>
      <c r="J67" s="594">
        <f t="shared" ref="J67" si="2">ROUND(((B67+G67)*4)+H67*9.4,2)</f>
        <v>108129.8</v>
      </c>
      <c r="K67" s="555"/>
      <c r="L67" s="576"/>
      <c r="M67" s="576"/>
      <c r="N67" s="554"/>
    </row>
    <row r="68" spans="1:14" ht="15.75" x14ac:dyDescent="0.25">
      <c r="A68" s="54" t="s">
        <v>64</v>
      </c>
      <c r="B68" s="273">
        <f t="shared" si="0"/>
        <v>4256</v>
      </c>
      <c r="C68" s="572"/>
      <c r="D68" s="535"/>
      <c r="E68" s="587"/>
      <c r="F68" s="558">
        <v>4256</v>
      </c>
      <c r="G68" s="572">
        <v>1080</v>
      </c>
      <c r="H68" s="535">
        <v>3230</v>
      </c>
      <c r="I68" s="587"/>
      <c r="J68" s="562"/>
      <c r="K68" s="546"/>
      <c r="L68" s="575"/>
      <c r="M68" s="575"/>
      <c r="N68" s="545"/>
    </row>
    <row r="69" spans="1:14" ht="16.5" thickBot="1" x14ac:dyDescent="0.3">
      <c r="A69" s="55" t="s">
        <v>65</v>
      </c>
      <c r="B69" s="273">
        <f t="shared" si="0"/>
        <v>0</v>
      </c>
      <c r="C69" s="536"/>
      <c r="D69" s="537"/>
      <c r="E69" s="564"/>
      <c r="F69" s="529"/>
      <c r="G69" s="536"/>
      <c r="H69" s="537"/>
      <c r="I69" s="564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93928</v>
      </c>
      <c r="C70" s="75">
        <f t="shared" ref="C70:N70" si="3">SUM(C7:C69)</f>
        <v>10752</v>
      </c>
      <c r="D70" s="75">
        <f t="shared" si="3"/>
        <v>14051</v>
      </c>
      <c r="E70" s="75">
        <f t="shared" si="3"/>
        <v>1918</v>
      </c>
      <c r="F70" s="75">
        <f t="shared" si="3"/>
        <v>69125</v>
      </c>
      <c r="G70" s="75">
        <f t="shared" si="3"/>
        <v>17171</v>
      </c>
      <c r="H70" s="75">
        <f t="shared" si="3"/>
        <v>57421</v>
      </c>
      <c r="I70" s="75">
        <f t="shared" si="3"/>
        <v>0</v>
      </c>
      <c r="J70" s="180">
        <f t="shared" si="3"/>
        <v>118399.8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72"/>
  <sheetViews>
    <sheetView view="pageBreakPreview" topLeftCell="A49" zoomScale="80" zoomScaleNormal="80" zoomScaleSheetLayoutView="80" workbookViewId="0">
      <selection activeCell="F70" sqref="F70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2" style="4" customWidth="1"/>
    <col min="6" max="6" width="15.5703125" style="4" customWidth="1"/>
    <col min="7" max="8" width="8.85546875" style="2"/>
    <col min="9" max="9" width="12.85546875" style="2" customWidth="1"/>
    <col min="10" max="10" width="10.42578125" style="2" bestFit="1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94</v>
      </c>
      <c r="B3" s="1"/>
      <c r="C3" s="1"/>
      <c r="D3" s="1"/>
      <c r="E3" s="1"/>
      <c r="F3" s="1"/>
    </row>
    <row r="4" spans="1:14" ht="43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91.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5.75" x14ac:dyDescent="0.25">
      <c r="A7" s="123" t="s">
        <v>4</v>
      </c>
      <c r="B7" s="81">
        <f t="shared" ref="B7:B69" si="0">C7+D7+F7</f>
        <v>4472</v>
      </c>
      <c r="C7" s="539"/>
      <c r="D7" s="279"/>
      <c r="E7" s="279"/>
      <c r="F7" s="283">
        <v>4472</v>
      </c>
      <c r="G7" s="539"/>
      <c r="H7" s="462">
        <v>4689</v>
      </c>
      <c r="I7" s="565"/>
      <c r="J7" s="767"/>
      <c r="K7" s="151"/>
      <c r="L7" s="125"/>
      <c r="M7" s="125"/>
      <c r="N7" s="126"/>
    </row>
    <row r="8" spans="1:14" ht="15.75" x14ac:dyDescent="0.25">
      <c r="A8" s="54" t="s">
        <v>5</v>
      </c>
      <c r="B8" s="81">
        <f t="shared" si="0"/>
        <v>0</v>
      </c>
      <c r="C8" s="771"/>
      <c r="D8" s="788"/>
      <c r="E8" s="788"/>
      <c r="F8" s="778"/>
      <c r="G8" s="771"/>
      <c r="H8" s="528"/>
      <c r="I8" s="772"/>
      <c r="J8" s="604"/>
      <c r="K8" s="105"/>
      <c r="L8" s="96"/>
      <c r="M8" s="96"/>
      <c r="N8" s="97"/>
    </row>
    <row r="9" spans="1:14" ht="15.75" x14ac:dyDescent="0.25">
      <c r="A9" s="54" t="s">
        <v>6</v>
      </c>
      <c r="B9" s="81">
        <f t="shared" si="0"/>
        <v>0</v>
      </c>
      <c r="C9" s="771"/>
      <c r="D9" s="788"/>
      <c r="E9" s="788"/>
      <c r="F9" s="778"/>
      <c r="G9" s="771"/>
      <c r="H9" s="528"/>
      <c r="I9" s="772"/>
      <c r="J9" s="604"/>
      <c r="K9" s="105"/>
      <c r="L9" s="96"/>
      <c r="M9" s="96"/>
      <c r="N9" s="97"/>
    </row>
    <row r="10" spans="1:14" ht="15.75" x14ac:dyDescent="0.25">
      <c r="A10" s="54" t="s">
        <v>7</v>
      </c>
      <c r="B10" s="81">
        <f t="shared" si="0"/>
        <v>0</v>
      </c>
      <c r="C10" s="771"/>
      <c r="D10" s="788"/>
      <c r="E10" s="788"/>
      <c r="F10" s="778"/>
      <c r="G10" s="771"/>
      <c r="H10" s="528"/>
      <c r="I10" s="772"/>
      <c r="J10" s="604"/>
      <c r="K10" s="105"/>
      <c r="L10" s="96"/>
      <c r="M10" s="96"/>
      <c r="N10" s="97"/>
    </row>
    <row r="11" spans="1:14" ht="15.75" x14ac:dyDescent="0.25">
      <c r="A11" s="54" t="s">
        <v>8</v>
      </c>
      <c r="B11" s="81">
        <f t="shared" si="0"/>
        <v>0</v>
      </c>
      <c r="C11" s="771"/>
      <c r="D11" s="788"/>
      <c r="E11" s="788"/>
      <c r="F11" s="778"/>
      <c r="G11" s="771"/>
      <c r="H11" s="528"/>
      <c r="I11" s="772"/>
      <c r="J11" s="604"/>
      <c r="K11" s="105"/>
      <c r="L11" s="96"/>
      <c r="M11" s="96"/>
      <c r="N11" s="97"/>
    </row>
    <row r="12" spans="1:14" ht="15.75" x14ac:dyDescent="0.25">
      <c r="A12" s="54" t="s">
        <v>9</v>
      </c>
      <c r="B12" s="81">
        <f t="shared" si="0"/>
        <v>0</v>
      </c>
      <c r="C12" s="771"/>
      <c r="D12" s="788"/>
      <c r="E12" s="788"/>
      <c r="F12" s="778"/>
      <c r="G12" s="771"/>
      <c r="H12" s="528"/>
      <c r="I12" s="772"/>
      <c r="J12" s="604"/>
      <c r="K12" s="105"/>
      <c r="L12" s="96"/>
      <c r="M12" s="96"/>
      <c r="N12" s="97"/>
    </row>
    <row r="13" spans="1:14" ht="15.75" x14ac:dyDescent="0.25">
      <c r="A13" s="54" t="s">
        <v>10</v>
      </c>
      <c r="B13" s="81">
        <f t="shared" si="0"/>
        <v>0</v>
      </c>
      <c r="C13" s="771"/>
      <c r="D13" s="788"/>
      <c r="E13" s="788"/>
      <c r="F13" s="778"/>
      <c r="G13" s="771"/>
      <c r="H13" s="528"/>
      <c r="I13" s="772"/>
      <c r="J13" s="604"/>
      <c r="K13" s="105"/>
      <c r="L13" s="96"/>
      <c r="M13" s="96"/>
      <c r="N13" s="97"/>
    </row>
    <row r="14" spans="1:14" ht="14.45" customHeight="1" x14ac:dyDescent="0.25">
      <c r="A14" s="54" t="s">
        <v>11</v>
      </c>
      <c r="B14" s="81">
        <f t="shared" si="0"/>
        <v>737</v>
      </c>
      <c r="C14" s="771"/>
      <c r="D14" s="788"/>
      <c r="E14" s="788"/>
      <c r="F14" s="778">
        <v>737</v>
      </c>
      <c r="G14" s="771"/>
      <c r="H14" s="528">
        <v>1600</v>
      </c>
      <c r="I14" s="772"/>
      <c r="J14" s="604"/>
      <c r="K14" s="105"/>
      <c r="L14" s="96"/>
      <c r="M14" s="96"/>
      <c r="N14" s="97"/>
    </row>
    <row r="15" spans="1:14" ht="15.75" x14ac:dyDescent="0.25">
      <c r="A15" s="54" t="s">
        <v>12</v>
      </c>
      <c r="B15" s="81">
        <f t="shared" si="0"/>
        <v>0</v>
      </c>
      <c r="C15" s="771"/>
      <c r="D15" s="788"/>
      <c r="E15" s="788"/>
      <c r="F15" s="778"/>
      <c r="G15" s="771"/>
      <c r="H15" s="528"/>
      <c r="I15" s="772"/>
      <c r="J15" s="604"/>
      <c r="K15" s="105"/>
      <c r="L15" s="96"/>
      <c r="M15" s="96"/>
      <c r="N15" s="97"/>
    </row>
    <row r="16" spans="1:14" ht="15.75" x14ac:dyDescent="0.25">
      <c r="A16" s="54" t="s">
        <v>13</v>
      </c>
      <c r="B16" s="81">
        <f t="shared" si="0"/>
        <v>2033</v>
      </c>
      <c r="C16" s="771"/>
      <c r="D16" s="788"/>
      <c r="E16" s="788"/>
      <c r="F16" s="778">
        <v>2033</v>
      </c>
      <c r="G16" s="771"/>
      <c r="H16" s="528">
        <v>1363</v>
      </c>
      <c r="I16" s="772"/>
      <c r="J16" s="604"/>
      <c r="K16" s="105"/>
      <c r="L16" s="96"/>
      <c r="M16" s="96"/>
      <c r="N16" s="97"/>
    </row>
    <row r="17" spans="1:14" ht="15.75" x14ac:dyDescent="0.25">
      <c r="A17" s="54" t="s">
        <v>14</v>
      </c>
      <c r="B17" s="81">
        <f t="shared" si="0"/>
        <v>783</v>
      </c>
      <c r="C17" s="771"/>
      <c r="D17" s="788"/>
      <c r="E17" s="788"/>
      <c r="F17" s="778">
        <v>783</v>
      </c>
      <c r="G17" s="771"/>
      <c r="H17" s="528">
        <v>1053</v>
      </c>
      <c r="I17" s="772"/>
      <c r="J17" s="604"/>
      <c r="K17" s="105"/>
      <c r="L17" s="96"/>
      <c r="M17" s="96"/>
      <c r="N17" s="97"/>
    </row>
    <row r="18" spans="1:14" ht="15.75" x14ac:dyDescent="0.25">
      <c r="A18" s="54" t="s">
        <v>15</v>
      </c>
      <c r="B18" s="81">
        <f t="shared" si="0"/>
        <v>735</v>
      </c>
      <c r="C18" s="771"/>
      <c r="D18" s="788"/>
      <c r="E18" s="788"/>
      <c r="F18" s="778">
        <v>735</v>
      </c>
      <c r="G18" s="771">
        <v>179</v>
      </c>
      <c r="H18" s="528">
        <v>1319</v>
      </c>
      <c r="I18" s="772"/>
      <c r="J18" s="604"/>
      <c r="K18" s="105"/>
      <c r="L18" s="96"/>
      <c r="M18" s="96"/>
      <c r="N18" s="97"/>
    </row>
    <row r="19" spans="1:14" ht="15.75" x14ac:dyDescent="0.25">
      <c r="A19" s="54" t="s">
        <v>16</v>
      </c>
      <c r="B19" s="81">
        <f t="shared" si="0"/>
        <v>1046</v>
      </c>
      <c r="C19" s="771"/>
      <c r="D19" s="788"/>
      <c r="E19" s="788"/>
      <c r="F19" s="778">
        <v>1046</v>
      </c>
      <c r="G19" s="771"/>
      <c r="H19" s="528">
        <v>296</v>
      </c>
      <c r="I19" s="772"/>
      <c r="J19" s="604"/>
      <c r="K19" s="105"/>
      <c r="L19" s="96"/>
      <c r="M19" s="96"/>
      <c r="N19" s="97"/>
    </row>
    <row r="20" spans="1:14" ht="15.75" x14ac:dyDescent="0.25">
      <c r="A20" s="54" t="s">
        <v>17</v>
      </c>
      <c r="B20" s="81">
        <f t="shared" si="0"/>
        <v>0</v>
      </c>
      <c r="C20" s="771"/>
      <c r="D20" s="788"/>
      <c r="E20" s="788"/>
      <c r="F20" s="778"/>
      <c r="G20" s="771"/>
      <c r="H20" s="528"/>
      <c r="I20" s="772"/>
      <c r="J20" s="604"/>
      <c r="K20" s="105"/>
      <c r="L20" s="96"/>
      <c r="M20" s="96"/>
      <c r="N20" s="97"/>
    </row>
    <row r="21" spans="1:14" ht="15.75" x14ac:dyDescent="0.25">
      <c r="A21" s="54" t="s">
        <v>18</v>
      </c>
      <c r="B21" s="81">
        <f t="shared" si="0"/>
        <v>3983</v>
      </c>
      <c r="C21" s="771"/>
      <c r="D21" s="788"/>
      <c r="E21" s="788"/>
      <c r="F21" s="778">
        <v>3983</v>
      </c>
      <c r="G21" s="771">
        <v>174</v>
      </c>
      <c r="H21" s="528">
        <v>4204</v>
      </c>
      <c r="I21" s="772"/>
      <c r="J21" s="604"/>
      <c r="K21" s="105"/>
      <c r="L21" s="96"/>
      <c r="M21" s="96"/>
      <c r="N21" s="97"/>
    </row>
    <row r="22" spans="1:14" ht="15.6" customHeight="1" x14ac:dyDescent="0.25">
      <c r="A22" s="54" t="s">
        <v>19</v>
      </c>
      <c r="B22" s="81">
        <f t="shared" si="0"/>
        <v>0</v>
      </c>
      <c r="C22" s="771"/>
      <c r="D22" s="788"/>
      <c r="E22" s="788"/>
      <c r="F22" s="778"/>
      <c r="G22" s="771"/>
      <c r="H22" s="528"/>
      <c r="I22" s="772"/>
      <c r="J22" s="604"/>
      <c r="K22" s="105"/>
      <c r="L22" s="96"/>
      <c r="M22" s="96"/>
      <c r="N22" s="97"/>
    </row>
    <row r="23" spans="1:14" ht="15.75" x14ac:dyDescent="0.25">
      <c r="A23" s="54" t="s">
        <v>20</v>
      </c>
      <c r="B23" s="81">
        <f t="shared" si="0"/>
        <v>0</v>
      </c>
      <c r="C23" s="771"/>
      <c r="D23" s="788"/>
      <c r="E23" s="788"/>
      <c r="F23" s="778"/>
      <c r="G23" s="771"/>
      <c r="H23" s="528"/>
      <c r="I23" s="772"/>
      <c r="J23" s="604"/>
      <c r="K23" s="105"/>
      <c r="L23" s="96"/>
      <c r="M23" s="96"/>
      <c r="N23" s="97"/>
    </row>
    <row r="24" spans="1:14" ht="15.75" x14ac:dyDescent="0.25">
      <c r="A24" s="54" t="s">
        <v>21</v>
      </c>
      <c r="B24" s="81">
        <f t="shared" si="0"/>
        <v>0</v>
      </c>
      <c r="C24" s="771"/>
      <c r="D24" s="788"/>
      <c r="E24" s="788"/>
      <c r="F24" s="778"/>
      <c r="G24" s="771"/>
      <c r="H24" s="528"/>
      <c r="I24" s="772"/>
      <c r="J24" s="604"/>
      <c r="K24" s="105"/>
      <c r="L24" s="96"/>
      <c r="M24" s="96"/>
      <c r="N24" s="97"/>
    </row>
    <row r="25" spans="1:14" ht="15.6" customHeight="1" x14ac:dyDescent="0.25">
      <c r="A25" s="54" t="s">
        <v>22</v>
      </c>
      <c r="B25" s="81">
        <f t="shared" si="0"/>
        <v>8958</v>
      </c>
      <c r="C25" s="771">
        <v>440</v>
      </c>
      <c r="D25" s="789">
        <v>3600</v>
      </c>
      <c r="E25" s="790">
        <v>1250</v>
      </c>
      <c r="F25" s="778">
        <v>4918</v>
      </c>
      <c r="G25" s="771">
        <v>2537</v>
      </c>
      <c r="H25" s="528">
        <v>5282</v>
      </c>
      <c r="I25" s="772"/>
      <c r="J25" s="604"/>
      <c r="K25" s="105"/>
      <c r="L25" s="96"/>
      <c r="M25" s="96"/>
      <c r="N25" s="97"/>
    </row>
    <row r="26" spans="1:14" ht="15.6" customHeight="1" x14ac:dyDescent="0.25">
      <c r="A26" s="54" t="s">
        <v>23</v>
      </c>
      <c r="B26" s="81">
        <f t="shared" si="0"/>
        <v>2091</v>
      </c>
      <c r="C26" s="771"/>
      <c r="D26" s="788"/>
      <c r="E26" s="788"/>
      <c r="F26" s="778">
        <v>2091</v>
      </c>
      <c r="G26" s="771"/>
      <c r="H26" s="528">
        <v>821</v>
      </c>
      <c r="I26" s="772"/>
      <c r="J26" s="604"/>
      <c r="K26" s="105"/>
      <c r="L26" s="96"/>
      <c r="M26" s="96"/>
      <c r="N26" s="97"/>
    </row>
    <row r="27" spans="1:14" ht="15.6" customHeight="1" x14ac:dyDescent="0.25">
      <c r="A27" s="54" t="s">
        <v>24</v>
      </c>
      <c r="B27" s="81">
        <f t="shared" si="0"/>
        <v>0</v>
      </c>
      <c r="C27" s="771"/>
      <c r="D27" s="788"/>
      <c r="E27" s="788"/>
      <c r="F27" s="778"/>
      <c r="G27" s="771"/>
      <c r="H27" s="528"/>
      <c r="I27" s="772"/>
      <c r="J27" s="604"/>
      <c r="K27" s="105"/>
      <c r="L27" s="96"/>
      <c r="M27" s="96"/>
      <c r="N27" s="97"/>
    </row>
    <row r="28" spans="1:14" ht="15.6" customHeight="1" x14ac:dyDescent="0.25">
      <c r="A28" s="54" t="s">
        <v>25</v>
      </c>
      <c r="B28" s="81">
        <f t="shared" si="0"/>
        <v>0</v>
      </c>
      <c r="C28" s="771"/>
      <c r="D28" s="788"/>
      <c r="E28" s="788"/>
      <c r="F28" s="778"/>
      <c r="G28" s="771"/>
      <c r="H28" s="528"/>
      <c r="I28" s="772"/>
      <c r="J28" s="604"/>
      <c r="K28" s="105"/>
      <c r="L28" s="96"/>
      <c r="M28" s="96"/>
      <c r="N28" s="97"/>
    </row>
    <row r="29" spans="1:14" ht="15.6" customHeight="1" x14ac:dyDescent="0.25">
      <c r="A29" s="54" t="s">
        <v>26</v>
      </c>
      <c r="B29" s="81">
        <f t="shared" si="0"/>
        <v>0</v>
      </c>
      <c r="C29" s="771"/>
      <c r="D29" s="788"/>
      <c r="E29" s="788"/>
      <c r="F29" s="778"/>
      <c r="G29" s="771"/>
      <c r="H29" s="528"/>
      <c r="I29" s="772"/>
      <c r="J29" s="604"/>
      <c r="K29" s="105"/>
      <c r="L29" s="96"/>
      <c r="M29" s="96"/>
      <c r="N29" s="97"/>
    </row>
    <row r="30" spans="1:14" ht="15.6" customHeight="1" x14ac:dyDescent="0.25">
      <c r="A30" s="54" t="s">
        <v>27</v>
      </c>
      <c r="B30" s="81">
        <f t="shared" si="0"/>
        <v>0</v>
      </c>
      <c r="C30" s="771"/>
      <c r="D30" s="788"/>
      <c r="E30" s="788"/>
      <c r="F30" s="778"/>
      <c r="G30" s="771"/>
      <c r="H30" s="528"/>
      <c r="I30" s="772"/>
      <c r="J30" s="604"/>
      <c r="K30" s="105"/>
      <c r="L30" s="96"/>
      <c r="M30" s="96"/>
      <c r="N30" s="97"/>
    </row>
    <row r="31" spans="1:14" ht="15.6" customHeight="1" x14ac:dyDescent="0.25">
      <c r="A31" s="54" t="s">
        <v>28</v>
      </c>
      <c r="B31" s="81">
        <f t="shared" si="0"/>
        <v>0</v>
      </c>
      <c r="C31" s="771"/>
      <c r="D31" s="788"/>
      <c r="E31" s="788"/>
      <c r="F31" s="778"/>
      <c r="G31" s="771"/>
      <c r="H31" s="528"/>
      <c r="I31" s="772"/>
      <c r="J31" s="604"/>
      <c r="K31" s="105"/>
      <c r="L31" s="96"/>
      <c r="M31" s="96"/>
      <c r="N31" s="97"/>
    </row>
    <row r="32" spans="1:14" ht="15.6" customHeight="1" x14ac:dyDescent="0.25">
      <c r="A32" s="54" t="s">
        <v>29</v>
      </c>
      <c r="B32" s="81">
        <f t="shared" si="0"/>
        <v>0</v>
      </c>
      <c r="C32" s="771"/>
      <c r="D32" s="788"/>
      <c r="E32" s="788"/>
      <c r="F32" s="778"/>
      <c r="G32" s="771"/>
      <c r="H32" s="528"/>
      <c r="I32" s="772"/>
      <c r="J32" s="604"/>
      <c r="K32" s="105"/>
      <c r="L32" s="96"/>
      <c r="M32" s="96"/>
      <c r="N32" s="97"/>
    </row>
    <row r="33" spans="1:14" ht="17.45" customHeight="1" x14ac:dyDescent="0.25">
      <c r="A33" s="54" t="s">
        <v>30</v>
      </c>
      <c r="B33" s="81">
        <f t="shared" si="0"/>
        <v>0</v>
      </c>
      <c r="C33" s="771"/>
      <c r="D33" s="788"/>
      <c r="E33" s="788"/>
      <c r="F33" s="778"/>
      <c r="G33" s="771"/>
      <c r="H33" s="528"/>
      <c r="I33" s="772"/>
      <c r="J33" s="604"/>
      <c r="K33" s="105"/>
      <c r="L33" s="96"/>
      <c r="M33" s="96"/>
      <c r="N33" s="97"/>
    </row>
    <row r="34" spans="1:14" ht="15.75" x14ac:dyDescent="0.25">
      <c r="A34" s="54" t="s">
        <v>31</v>
      </c>
      <c r="B34" s="81">
        <f t="shared" si="0"/>
        <v>0</v>
      </c>
      <c r="C34" s="771"/>
      <c r="D34" s="788"/>
      <c r="E34" s="788"/>
      <c r="F34" s="778"/>
      <c r="G34" s="771"/>
      <c r="H34" s="528"/>
      <c r="I34" s="772"/>
      <c r="J34" s="604"/>
      <c r="K34" s="105"/>
      <c r="L34" s="96"/>
      <c r="M34" s="96"/>
      <c r="N34" s="97"/>
    </row>
    <row r="35" spans="1:14" ht="16.899999999999999" customHeight="1" x14ac:dyDescent="0.25">
      <c r="A35" s="54" t="s">
        <v>32</v>
      </c>
      <c r="B35" s="81">
        <f t="shared" si="0"/>
        <v>0</v>
      </c>
      <c r="C35" s="771"/>
      <c r="D35" s="788"/>
      <c r="E35" s="788"/>
      <c r="F35" s="778"/>
      <c r="G35" s="771"/>
      <c r="H35" s="528"/>
      <c r="I35" s="772"/>
      <c r="J35" s="604"/>
      <c r="K35" s="105"/>
      <c r="L35" s="96"/>
      <c r="M35" s="96"/>
      <c r="N35" s="97"/>
    </row>
    <row r="36" spans="1:14" s="22" customFormat="1" ht="15.6" customHeight="1" x14ac:dyDescent="0.25">
      <c r="A36" s="71" t="s">
        <v>33</v>
      </c>
      <c r="B36" s="81">
        <f t="shared" si="0"/>
        <v>0</v>
      </c>
      <c r="C36" s="782"/>
      <c r="D36" s="791"/>
      <c r="E36" s="791"/>
      <c r="F36" s="784"/>
      <c r="G36" s="782"/>
      <c r="H36" s="560"/>
      <c r="I36" s="783"/>
      <c r="J36" s="594"/>
      <c r="K36" s="168"/>
      <c r="L36" s="118"/>
      <c r="M36" s="118"/>
      <c r="N36" s="150"/>
    </row>
    <row r="37" spans="1:14" ht="15.6" customHeight="1" x14ac:dyDescent="0.25">
      <c r="A37" s="54" t="s">
        <v>34</v>
      </c>
      <c r="B37" s="81">
        <f t="shared" si="0"/>
        <v>3499</v>
      </c>
      <c r="C37" s="771"/>
      <c r="D37" s="788"/>
      <c r="E37" s="788"/>
      <c r="F37" s="778">
        <v>3499</v>
      </c>
      <c r="G37" s="771">
        <v>92</v>
      </c>
      <c r="H37" s="528">
        <v>2456</v>
      </c>
      <c r="I37" s="772"/>
      <c r="J37" s="594"/>
      <c r="K37" s="105"/>
      <c r="L37" s="96"/>
      <c r="M37" s="96"/>
      <c r="N37" s="97"/>
    </row>
    <row r="38" spans="1:14" ht="15.75" x14ac:dyDescent="0.25">
      <c r="A38" s="54" t="s">
        <v>35</v>
      </c>
      <c r="B38" s="81">
        <f t="shared" si="0"/>
        <v>0</v>
      </c>
      <c r="C38" s="771"/>
      <c r="D38" s="788"/>
      <c r="E38" s="788"/>
      <c r="F38" s="778"/>
      <c r="G38" s="771"/>
      <c r="H38" s="528"/>
      <c r="I38" s="772"/>
      <c r="J38" s="604"/>
      <c r="K38" s="105"/>
      <c r="L38" s="96"/>
      <c r="M38" s="96"/>
      <c r="N38" s="97"/>
    </row>
    <row r="39" spans="1:14" ht="15.6" customHeight="1" x14ac:dyDescent="0.25">
      <c r="A39" s="54" t="s">
        <v>36</v>
      </c>
      <c r="B39" s="81">
        <f t="shared" si="0"/>
        <v>3721</v>
      </c>
      <c r="C39" s="771"/>
      <c r="D39" s="788"/>
      <c r="E39" s="788"/>
      <c r="F39" s="778">
        <v>3721</v>
      </c>
      <c r="G39" s="771">
        <v>92</v>
      </c>
      <c r="H39" s="528">
        <v>2699</v>
      </c>
      <c r="I39" s="772"/>
      <c r="J39" s="604"/>
      <c r="K39" s="105"/>
      <c r="L39" s="96"/>
      <c r="M39" s="96"/>
      <c r="N39" s="97"/>
    </row>
    <row r="40" spans="1:14" ht="15.6" customHeight="1" x14ac:dyDescent="0.25">
      <c r="A40" s="54" t="s">
        <v>37</v>
      </c>
      <c r="B40" s="81">
        <f t="shared" si="0"/>
        <v>0</v>
      </c>
      <c r="C40" s="771"/>
      <c r="D40" s="788"/>
      <c r="E40" s="788"/>
      <c r="F40" s="778"/>
      <c r="G40" s="771"/>
      <c r="H40" s="528"/>
      <c r="I40" s="772"/>
      <c r="J40" s="604"/>
      <c r="K40" s="105"/>
      <c r="L40" s="96"/>
      <c r="M40" s="96"/>
      <c r="N40" s="97"/>
    </row>
    <row r="41" spans="1:14" ht="15.6" customHeight="1" x14ac:dyDescent="0.25">
      <c r="A41" s="54" t="s">
        <v>38</v>
      </c>
      <c r="B41" s="81">
        <f t="shared" si="0"/>
        <v>22615</v>
      </c>
      <c r="C41" s="771">
        <v>9743</v>
      </c>
      <c r="D41" s="788">
        <v>102</v>
      </c>
      <c r="E41" s="788"/>
      <c r="F41" s="778">
        <v>12770</v>
      </c>
      <c r="G41" s="771">
        <v>3788</v>
      </c>
      <c r="H41" s="528">
        <v>12503</v>
      </c>
      <c r="I41" s="772"/>
      <c r="J41" s="604"/>
      <c r="K41" s="105"/>
      <c r="L41" s="96"/>
      <c r="M41" s="96"/>
      <c r="N41" s="97"/>
    </row>
    <row r="42" spans="1:14" ht="15.6" customHeight="1" x14ac:dyDescent="0.25">
      <c r="A42" s="54" t="s">
        <v>39</v>
      </c>
      <c r="B42" s="81">
        <f t="shared" si="0"/>
        <v>0</v>
      </c>
      <c r="C42" s="771"/>
      <c r="D42" s="788"/>
      <c r="E42" s="788"/>
      <c r="F42" s="778"/>
      <c r="G42" s="771"/>
      <c r="H42" s="528"/>
      <c r="I42" s="772"/>
      <c r="J42" s="604"/>
      <c r="K42" s="105"/>
      <c r="L42" s="96"/>
      <c r="M42" s="96"/>
      <c r="N42" s="97"/>
    </row>
    <row r="43" spans="1:14" ht="15.6" customHeight="1" x14ac:dyDescent="0.25">
      <c r="A43" s="54" t="s">
        <v>40</v>
      </c>
      <c r="B43" s="81">
        <f t="shared" si="0"/>
        <v>0</v>
      </c>
      <c r="C43" s="771"/>
      <c r="D43" s="788"/>
      <c r="E43" s="788"/>
      <c r="F43" s="778"/>
      <c r="G43" s="771"/>
      <c r="H43" s="528"/>
      <c r="I43" s="772"/>
      <c r="J43" s="604"/>
      <c r="K43" s="105"/>
      <c r="L43" s="96"/>
      <c r="M43" s="96"/>
      <c r="N43" s="97"/>
    </row>
    <row r="44" spans="1:14" ht="15" customHeight="1" x14ac:dyDescent="0.25">
      <c r="A44" s="54" t="s">
        <v>41</v>
      </c>
      <c r="B44" s="81">
        <f t="shared" si="0"/>
        <v>0</v>
      </c>
      <c r="C44" s="771"/>
      <c r="D44" s="788"/>
      <c r="E44" s="788"/>
      <c r="F44" s="778"/>
      <c r="G44" s="771"/>
      <c r="H44" s="528"/>
      <c r="I44" s="772"/>
      <c r="J44" s="604"/>
      <c r="K44" s="105"/>
      <c r="L44" s="96"/>
      <c r="M44" s="96"/>
      <c r="N44" s="97"/>
    </row>
    <row r="45" spans="1:14" s="349" customFormat="1" ht="30.6" customHeight="1" x14ac:dyDescent="0.25">
      <c r="A45" s="353" t="s">
        <v>79</v>
      </c>
      <c r="B45" s="81">
        <f t="shared" si="0"/>
        <v>0</v>
      </c>
      <c r="C45" s="771"/>
      <c r="D45" s="788"/>
      <c r="E45" s="788"/>
      <c r="F45" s="778"/>
      <c r="G45" s="771"/>
      <c r="H45" s="528"/>
      <c r="I45" s="772"/>
      <c r="J45" s="595"/>
      <c r="K45" s="354"/>
      <c r="L45" s="355"/>
      <c r="M45" s="355"/>
      <c r="N45" s="356"/>
    </row>
    <row r="46" spans="1:14" ht="17.45" customHeight="1" x14ac:dyDescent="0.25">
      <c r="A46" s="54" t="s">
        <v>42</v>
      </c>
      <c r="B46" s="81">
        <f t="shared" si="0"/>
        <v>0</v>
      </c>
      <c r="C46" s="771"/>
      <c r="D46" s="788"/>
      <c r="E46" s="788"/>
      <c r="F46" s="778"/>
      <c r="G46" s="771"/>
      <c r="H46" s="528"/>
      <c r="I46" s="772"/>
      <c r="J46" s="604"/>
      <c r="K46" s="105"/>
      <c r="L46" s="96"/>
      <c r="M46" s="96"/>
      <c r="N46" s="97"/>
    </row>
    <row r="47" spans="1:14" ht="15.6" customHeight="1" x14ac:dyDescent="0.25">
      <c r="A47" s="54" t="s">
        <v>43</v>
      </c>
      <c r="B47" s="81">
        <f t="shared" si="0"/>
        <v>0</v>
      </c>
      <c r="C47" s="776"/>
      <c r="D47" s="792"/>
      <c r="E47" s="792"/>
      <c r="F47" s="778"/>
      <c r="G47" s="776"/>
      <c r="H47" s="532"/>
      <c r="I47" s="777"/>
      <c r="J47" s="604"/>
      <c r="K47" s="105"/>
      <c r="L47" s="96"/>
      <c r="M47" s="96"/>
      <c r="N47" s="97"/>
    </row>
    <row r="48" spans="1:14" s="4" customFormat="1" ht="15.75" x14ac:dyDescent="0.25">
      <c r="A48" s="54" t="s">
        <v>44</v>
      </c>
      <c r="B48" s="81">
        <f t="shared" si="0"/>
        <v>0</v>
      </c>
      <c r="C48" s="776"/>
      <c r="D48" s="792"/>
      <c r="E48" s="792"/>
      <c r="F48" s="778"/>
      <c r="G48" s="776"/>
      <c r="H48" s="532"/>
      <c r="I48" s="777"/>
      <c r="J48" s="604"/>
      <c r="K48" s="105"/>
      <c r="L48" s="96"/>
      <c r="M48" s="96"/>
      <c r="N48" s="97"/>
    </row>
    <row r="49" spans="1:14" ht="15.75" x14ac:dyDescent="0.25">
      <c r="A49" s="54" t="s">
        <v>45</v>
      </c>
      <c r="B49" s="81">
        <f t="shared" si="0"/>
        <v>0</v>
      </c>
      <c r="C49" s="771"/>
      <c r="D49" s="788"/>
      <c r="E49" s="788"/>
      <c r="F49" s="778"/>
      <c r="G49" s="771"/>
      <c r="H49" s="528"/>
      <c r="I49" s="772"/>
      <c r="J49" s="604"/>
      <c r="K49" s="105"/>
      <c r="L49" s="96"/>
      <c r="M49" s="96"/>
      <c r="N49" s="97"/>
    </row>
    <row r="50" spans="1:14" ht="15.75" x14ac:dyDescent="0.25">
      <c r="A50" s="54" t="s">
        <v>46</v>
      </c>
      <c r="B50" s="81">
        <f t="shared" si="0"/>
        <v>0</v>
      </c>
      <c r="C50" s="771"/>
      <c r="D50" s="788"/>
      <c r="E50" s="788"/>
      <c r="F50" s="778"/>
      <c r="G50" s="771"/>
      <c r="H50" s="528"/>
      <c r="I50" s="772"/>
      <c r="J50" s="604"/>
      <c r="K50" s="105"/>
      <c r="L50" s="96"/>
      <c r="M50" s="96"/>
      <c r="N50" s="97"/>
    </row>
    <row r="51" spans="1:14" ht="17.45" customHeight="1" x14ac:dyDescent="0.25">
      <c r="A51" s="54" t="s">
        <v>47</v>
      </c>
      <c r="B51" s="81">
        <f t="shared" si="0"/>
        <v>0</v>
      </c>
      <c r="C51" s="771"/>
      <c r="D51" s="788"/>
      <c r="E51" s="788"/>
      <c r="F51" s="778"/>
      <c r="G51" s="771"/>
      <c r="H51" s="528"/>
      <c r="I51" s="772"/>
      <c r="J51" s="604"/>
      <c r="K51" s="105"/>
      <c r="L51" s="96"/>
      <c r="M51" s="96"/>
      <c r="N51" s="97"/>
    </row>
    <row r="52" spans="1:14" s="22" customFormat="1" ht="15" customHeight="1" x14ac:dyDescent="0.25">
      <c r="A52" s="71" t="s">
        <v>48</v>
      </c>
      <c r="B52" s="81">
        <f t="shared" si="0"/>
        <v>5027</v>
      </c>
      <c r="C52" s="782"/>
      <c r="D52" s="791"/>
      <c r="E52" s="791"/>
      <c r="F52" s="784">
        <v>5027</v>
      </c>
      <c r="G52" s="782"/>
      <c r="H52" s="560">
        <v>14627</v>
      </c>
      <c r="I52" s="783"/>
      <c r="J52" s="594">
        <f t="shared" ref="J52:J55" si="1">ROUND(((B52+G52)*4)+H52*9.4,2)</f>
        <v>157601.79999999999</v>
      </c>
      <c r="K52" s="168"/>
      <c r="L52" s="118"/>
      <c r="M52" s="118"/>
      <c r="N52" s="150"/>
    </row>
    <row r="53" spans="1:14" s="22" customFormat="1" ht="15.75" x14ac:dyDescent="0.25">
      <c r="A53" s="71" t="s">
        <v>49</v>
      </c>
      <c r="B53" s="81">
        <f t="shared" si="0"/>
        <v>1676</v>
      </c>
      <c r="C53" s="784"/>
      <c r="D53" s="793"/>
      <c r="E53" s="793"/>
      <c r="F53" s="784">
        <v>1676</v>
      </c>
      <c r="G53" s="784"/>
      <c r="H53" s="535">
        <v>3276</v>
      </c>
      <c r="I53" s="780"/>
      <c r="J53" s="594">
        <f t="shared" si="1"/>
        <v>37498.400000000001</v>
      </c>
      <c r="K53" s="168"/>
      <c r="L53" s="118"/>
      <c r="M53" s="118"/>
      <c r="N53" s="150"/>
    </row>
    <row r="54" spans="1:14" s="22" customFormat="1" ht="15.75" x14ac:dyDescent="0.25">
      <c r="A54" s="71" t="s">
        <v>50</v>
      </c>
      <c r="B54" s="81">
        <f t="shared" si="0"/>
        <v>0</v>
      </c>
      <c r="C54" s="784"/>
      <c r="D54" s="793"/>
      <c r="E54" s="793"/>
      <c r="F54" s="784"/>
      <c r="G54" s="784"/>
      <c r="H54" s="535"/>
      <c r="I54" s="780"/>
      <c r="J54" s="594">
        <f t="shared" si="1"/>
        <v>0</v>
      </c>
      <c r="K54" s="168"/>
      <c r="L54" s="118"/>
      <c r="M54" s="118"/>
      <c r="N54" s="150"/>
    </row>
    <row r="55" spans="1:14" s="22" customFormat="1" ht="15.75" x14ac:dyDescent="0.25">
      <c r="A55" s="71" t="s">
        <v>51</v>
      </c>
      <c r="B55" s="81">
        <f t="shared" si="0"/>
        <v>0</v>
      </c>
      <c r="C55" s="784"/>
      <c r="D55" s="793"/>
      <c r="E55" s="793"/>
      <c r="F55" s="784"/>
      <c r="G55" s="784"/>
      <c r="H55" s="535"/>
      <c r="I55" s="780"/>
      <c r="J55" s="594">
        <f t="shared" si="1"/>
        <v>0</v>
      </c>
      <c r="K55" s="168"/>
      <c r="L55" s="118"/>
      <c r="M55" s="118"/>
      <c r="N55" s="150"/>
    </row>
    <row r="56" spans="1:14" ht="15.75" x14ac:dyDescent="0.25">
      <c r="A56" s="54" t="s">
        <v>52</v>
      </c>
      <c r="B56" s="81">
        <f t="shared" si="0"/>
        <v>0</v>
      </c>
      <c r="C56" s="778"/>
      <c r="D56" s="794"/>
      <c r="E56" s="794"/>
      <c r="F56" s="778"/>
      <c r="G56" s="778"/>
      <c r="H56" s="599"/>
      <c r="I56" s="779"/>
      <c r="J56" s="604"/>
      <c r="K56" s="105"/>
      <c r="L56" s="96"/>
      <c r="M56" s="96"/>
      <c r="N56" s="97"/>
    </row>
    <row r="57" spans="1:14" ht="15.75" x14ac:dyDescent="0.25">
      <c r="A57" s="54" t="s">
        <v>53</v>
      </c>
      <c r="B57" s="81">
        <f t="shared" si="0"/>
        <v>0</v>
      </c>
      <c r="C57" s="778"/>
      <c r="D57" s="794"/>
      <c r="E57" s="794"/>
      <c r="F57" s="778"/>
      <c r="G57" s="778"/>
      <c r="H57" s="599"/>
      <c r="I57" s="779"/>
      <c r="J57" s="604"/>
      <c r="K57" s="105"/>
      <c r="L57" s="96"/>
      <c r="M57" s="96"/>
      <c r="N57" s="97"/>
    </row>
    <row r="58" spans="1:14" ht="15.75" x14ac:dyDescent="0.25">
      <c r="A58" s="54" t="s">
        <v>54</v>
      </c>
      <c r="B58" s="81">
        <f t="shared" si="0"/>
        <v>13953</v>
      </c>
      <c r="C58" s="778">
        <v>440</v>
      </c>
      <c r="D58" s="789">
        <v>5700</v>
      </c>
      <c r="E58" s="790">
        <v>1250</v>
      </c>
      <c r="F58" s="778">
        <v>7813</v>
      </c>
      <c r="G58" s="778">
        <v>4765</v>
      </c>
      <c r="H58" s="599">
        <v>9880</v>
      </c>
      <c r="I58" s="779"/>
      <c r="J58" s="604"/>
      <c r="K58" s="105"/>
      <c r="L58" s="96"/>
      <c r="M58" s="96"/>
      <c r="N58" s="97"/>
    </row>
    <row r="59" spans="1:14" ht="16.149999999999999" customHeight="1" x14ac:dyDescent="0.25">
      <c r="A59" s="54" t="s">
        <v>55</v>
      </c>
      <c r="B59" s="81">
        <f t="shared" si="0"/>
        <v>0</v>
      </c>
      <c r="C59" s="778"/>
      <c r="D59" s="794"/>
      <c r="E59" s="794"/>
      <c r="F59" s="778"/>
      <c r="G59" s="778"/>
      <c r="H59" s="599"/>
      <c r="I59" s="779"/>
      <c r="J59" s="604"/>
      <c r="K59" s="105"/>
      <c r="L59" s="96"/>
      <c r="M59" s="96"/>
      <c r="N59" s="97"/>
    </row>
    <row r="60" spans="1:14" ht="15.75" x14ac:dyDescent="0.25">
      <c r="A60" s="54" t="s">
        <v>56</v>
      </c>
      <c r="B60" s="81">
        <f t="shared" si="0"/>
        <v>0</v>
      </c>
      <c r="C60" s="778"/>
      <c r="D60" s="794"/>
      <c r="E60" s="794"/>
      <c r="F60" s="778"/>
      <c r="G60" s="778"/>
      <c r="H60" s="599"/>
      <c r="I60" s="779"/>
      <c r="J60" s="604"/>
      <c r="K60" s="105"/>
      <c r="L60" s="96"/>
      <c r="M60" s="96"/>
      <c r="N60" s="97"/>
    </row>
    <row r="61" spans="1:14" ht="15.6" customHeight="1" x14ac:dyDescent="0.25">
      <c r="A61" s="54" t="s">
        <v>57</v>
      </c>
      <c r="B61" s="81">
        <f t="shared" si="0"/>
        <v>721</v>
      </c>
      <c r="C61" s="778"/>
      <c r="D61" s="794"/>
      <c r="E61" s="794"/>
      <c r="F61" s="778">
        <v>721</v>
      </c>
      <c r="G61" s="778"/>
      <c r="H61" s="599">
        <v>1116</v>
      </c>
      <c r="I61" s="779"/>
      <c r="J61" s="604"/>
      <c r="K61" s="105"/>
      <c r="L61" s="96"/>
      <c r="M61" s="96"/>
      <c r="N61" s="97"/>
    </row>
    <row r="62" spans="1:14" ht="35.25" customHeight="1" x14ac:dyDescent="0.25">
      <c r="A62" s="54" t="s">
        <v>58</v>
      </c>
      <c r="B62" s="81">
        <f t="shared" si="0"/>
        <v>0</v>
      </c>
      <c r="C62" s="778"/>
      <c r="D62" s="794"/>
      <c r="E62" s="794"/>
      <c r="F62" s="778"/>
      <c r="G62" s="778"/>
      <c r="H62" s="599"/>
      <c r="I62" s="779"/>
      <c r="J62" s="604"/>
      <c r="K62" s="105"/>
      <c r="L62" s="96"/>
      <c r="M62" s="96"/>
      <c r="N62" s="97"/>
    </row>
    <row r="63" spans="1:14" ht="15.75" x14ac:dyDescent="0.25">
      <c r="A63" s="54" t="s">
        <v>59</v>
      </c>
      <c r="B63" s="81">
        <f t="shared" si="0"/>
        <v>1270</v>
      </c>
      <c r="C63" s="778"/>
      <c r="D63" s="794"/>
      <c r="E63" s="794"/>
      <c r="F63" s="778">
        <v>1270</v>
      </c>
      <c r="G63" s="778"/>
      <c r="H63" s="599">
        <v>1270</v>
      </c>
      <c r="I63" s="779"/>
      <c r="J63" s="604"/>
      <c r="K63" s="105"/>
      <c r="L63" s="96"/>
      <c r="M63" s="96"/>
      <c r="N63" s="97"/>
    </row>
    <row r="64" spans="1:14" ht="15.6" customHeight="1" x14ac:dyDescent="0.25">
      <c r="A64" s="54" t="s">
        <v>60</v>
      </c>
      <c r="B64" s="81">
        <f t="shared" si="0"/>
        <v>503</v>
      </c>
      <c r="C64" s="778"/>
      <c r="D64" s="793"/>
      <c r="E64" s="793"/>
      <c r="F64" s="778">
        <v>503</v>
      </c>
      <c r="G64" s="778">
        <v>44</v>
      </c>
      <c r="H64" s="535">
        <v>6207</v>
      </c>
      <c r="I64" s="780"/>
      <c r="J64" s="604"/>
      <c r="K64" s="105"/>
      <c r="L64" s="96"/>
      <c r="M64" s="96"/>
      <c r="N64" s="97"/>
    </row>
    <row r="65" spans="1:14" ht="15.75" x14ac:dyDescent="0.25">
      <c r="A65" s="54" t="s">
        <v>61</v>
      </c>
      <c r="B65" s="81">
        <f t="shared" si="0"/>
        <v>0</v>
      </c>
      <c r="C65" s="778"/>
      <c r="D65" s="794"/>
      <c r="E65" s="794"/>
      <c r="F65" s="778"/>
      <c r="G65" s="778"/>
      <c r="H65" s="599"/>
      <c r="I65" s="779"/>
      <c r="J65" s="604"/>
      <c r="K65" s="105"/>
      <c r="L65" s="96"/>
      <c r="M65" s="96"/>
      <c r="N65" s="97"/>
    </row>
    <row r="66" spans="1:14" ht="15.75" x14ac:dyDescent="0.25">
      <c r="A66" s="54" t="s">
        <v>62</v>
      </c>
      <c r="B66" s="81">
        <f t="shared" si="0"/>
        <v>1207</v>
      </c>
      <c r="C66" s="778"/>
      <c r="D66" s="794"/>
      <c r="E66" s="794"/>
      <c r="F66" s="778">
        <v>1207</v>
      </c>
      <c r="G66" s="778"/>
      <c r="H66" s="599">
        <v>1446</v>
      </c>
      <c r="I66" s="779"/>
      <c r="J66" s="604"/>
      <c r="K66" s="105"/>
      <c r="L66" s="96"/>
      <c r="M66" s="96"/>
      <c r="N66" s="97"/>
    </row>
    <row r="67" spans="1:14" s="22" customFormat="1" ht="15.75" x14ac:dyDescent="0.25">
      <c r="A67" s="71" t="s">
        <v>63</v>
      </c>
      <c r="B67" s="81">
        <f t="shared" si="0"/>
        <v>0</v>
      </c>
      <c r="C67" s="784"/>
      <c r="D67" s="793"/>
      <c r="E67" s="793"/>
      <c r="F67" s="784"/>
      <c r="G67" s="784"/>
      <c r="H67" s="535"/>
      <c r="I67" s="780"/>
      <c r="J67" s="594">
        <f t="shared" ref="J67" si="2">ROUND(((B67+G67)*4)+H67*9.4,2)</f>
        <v>0</v>
      </c>
      <c r="K67" s="168"/>
      <c r="L67" s="118"/>
      <c r="M67" s="118"/>
      <c r="N67" s="150"/>
    </row>
    <row r="68" spans="1:14" ht="15.75" x14ac:dyDescent="0.25">
      <c r="A68" s="54" t="s">
        <v>64</v>
      </c>
      <c r="B68" s="81">
        <f t="shared" si="0"/>
        <v>1638</v>
      </c>
      <c r="C68" s="778">
        <v>120</v>
      </c>
      <c r="D68" s="789">
        <v>289</v>
      </c>
      <c r="E68" s="790">
        <v>165</v>
      </c>
      <c r="F68" s="778">
        <v>1229</v>
      </c>
      <c r="G68" s="778">
        <v>8224</v>
      </c>
      <c r="H68" s="599">
        <v>3145</v>
      </c>
      <c r="I68" s="779"/>
      <c r="J68" s="604"/>
      <c r="K68" s="105"/>
      <c r="L68" s="96"/>
      <c r="M68" s="96"/>
      <c r="N68" s="97"/>
    </row>
    <row r="69" spans="1:14" ht="16.5" thickBot="1" x14ac:dyDescent="0.3">
      <c r="A69" s="55" t="s">
        <v>65</v>
      </c>
      <c r="B69" s="81">
        <f t="shared" si="0"/>
        <v>0</v>
      </c>
      <c r="C69" s="536"/>
      <c r="D69" s="280"/>
      <c r="E69" s="280"/>
      <c r="F69" s="536"/>
      <c r="G69" s="536"/>
      <c r="H69" s="537"/>
      <c r="I69" s="781"/>
      <c r="J69" s="563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80668</v>
      </c>
      <c r="C70" s="75">
        <f t="shared" ref="C70:N70" si="3">SUM(C7:C69)</f>
        <v>10743</v>
      </c>
      <c r="D70" s="75">
        <f t="shared" si="3"/>
        <v>9691</v>
      </c>
      <c r="E70" s="75">
        <f t="shared" si="3"/>
        <v>2665</v>
      </c>
      <c r="F70" s="75">
        <f t="shared" si="3"/>
        <v>60234</v>
      </c>
      <c r="G70" s="75">
        <f t="shared" si="3"/>
        <v>19895</v>
      </c>
      <c r="H70" s="75">
        <f t="shared" si="3"/>
        <v>79252</v>
      </c>
      <c r="I70" s="75">
        <f t="shared" si="3"/>
        <v>0</v>
      </c>
      <c r="J70" s="180">
        <f t="shared" si="3"/>
        <v>195100.19999999998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81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E70" sqref="E70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2" style="4" customWidth="1"/>
    <col min="6" max="6" width="18" style="4" customWidth="1"/>
    <col min="7" max="7" width="15" style="2" customWidth="1"/>
    <col min="8" max="8" width="8.85546875" style="2"/>
    <col min="9" max="9" width="12.85546875" style="2" customWidth="1"/>
    <col min="10" max="10" width="10.710937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3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95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0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7898</v>
      </c>
      <c r="C7" s="539"/>
      <c r="D7" s="543"/>
      <c r="E7" s="565"/>
      <c r="F7" s="538">
        <v>7898</v>
      </c>
      <c r="G7" s="539"/>
      <c r="H7" s="543">
        <v>7772</v>
      </c>
      <c r="I7" s="565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571"/>
      <c r="D8" s="528"/>
      <c r="E8" s="584"/>
      <c r="F8" s="529"/>
      <c r="G8" s="571"/>
      <c r="H8" s="528"/>
      <c r="I8" s="584"/>
      <c r="J8" s="562"/>
      <c r="K8" s="546"/>
      <c r="L8" s="575"/>
      <c r="M8" s="575"/>
      <c r="N8" s="545"/>
    </row>
    <row r="9" spans="1:14" ht="16.5" thickBot="1" x14ac:dyDescent="0.3">
      <c r="A9" s="54" t="s">
        <v>6</v>
      </c>
      <c r="B9" s="76">
        <f t="shared" si="0"/>
        <v>0</v>
      </c>
      <c r="C9" s="571"/>
      <c r="D9" s="528"/>
      <c r="E9" s="584"/>
      <c r="F9" s="529"/>
      <c r="G9" s="571"/>
      <c r="H9" s="528"/>
      <c r="I9" s="584"/>
      <c r="J9" s="562"/>
      <c r="K9" s="546"/>
      <c r="L9" s="575"/>
      <c r="M9" s="575"/>
      <c r="N9" s="545"/>
    </row>
    <row r="10" spans="1:14" ht="16.5" thickBot="1" x14ac:dyDescent="0.3">
      <c r="A10" s="54" t="s">
        <v>7</v>
      </c>
      <c r="B10" s="83">
        <f t="shared" si="0"/>
        <v>0</v>
      </c>
      <c r="C10" s="571"/>
      <c r="D10" s="528"/>
      <c r="E10" s="584"/>
      <c r="F10" s="529"/>
      <c r="G10" s="571"/>
      <c r="H10" s="528"/>
      <c r="I10" s="584"/>
      <c r="J10" s="562"/>
      <c r="K10" s="546"/>
      <c r="L10" s="575"/>
      <c r="M10" s="575"/>
      <c r="N10" s="545"/>
    </row>
    <row r="11" spans="1:14" ht="16.5" thickBot="1" x14ac:dyDescent="0.3">
      <c r="A11" s="54" t="s">
        <v>8</v>
      </c>
      <c r="B11" s="83">
        <f t="shared" si="0"/>
        <v>3360</v>
      </c>
      <c r="C11" s="571"/>
      <c r="D11" s="528"/>
      <c r="E11" s="584"/>
      <c r="F11" s="529">
        <v>3360</v>
      </c>
      <c r="G11" s="571"/>
      <c r="H11" s="528">
        <v>150</v>
      </c>
      <c r="I11" s="584"/>
      <c r="J11" s="562"/>
      <c r="K11" s="546"/>
      <c r="L11" s="575"/>
      <c r="M11" s="575"/>
      <c r="N11" s="545"/>
    </row>
    <row r="12" spans="1:14" ht="16.5" thickBot="1" x14ac:dyDescent="0.3">
      <c r="A12" s="54" t="s">
        <v>9</v>
      </c>
      <c r="B12" s="83">
        <f t="shared" si="0"/>
        <v>0</v>
      </c>
      <c r="C12" s="571"/>
      <c r="D12" s="528"/>
      <c r="E12" s="584"/>
      <c r="F12" s="529"/>
      <c r="G12" s="571"/>
      <c r="H12" s="528"/>
      <c r="I12" s="584"/>
      <c r="J12" s="562"/>
      <c r="K12" s="546"/>
      <c r="L12" s="575"/>
      <c r="M12" s="575"/>
      <c r="N12" s="545"/>
    </row>
    <row r="13" spans="1:14" ht="16.5" thickBot="1" x14ac:dyDescent="0.3">
      <c r="A13" s="54" t="s">
        <v>10</v>
      </c>
      <c r="B13" s="83">
        <f t="shared" si="0"/>
        <v>0</v>
      </c>
      <c r="C13" s="571"/>
      <c r="D13" s="528"/>
      <c r="E13" s="584"/>
      <c r="F13" s="529"/>
      <c r="G13" s="571"/>
      <c r="H13" s="528"/>
      <c r="I13" s="584"/>
      <c r="J13" s="562"/>
      <c r="K13" s="546"/>
      <c r="L13" s="575"/>
      <c r="M13" s="575"/>
      <c r="N13" s="545"/>
    </row>
    <row r="14" spans="1:14" ht="14.45" customHeight="1" thickBot="1" x14ac:dyDescent="0.3">
      <c r="A14" s="54" t="s">
        <v>11</v>
      </c>
      <c r="B14" s="83">
        <f t="shared" si="0"/>
        <v>0</v>
      </c>
      <c r="C14" s="571"/>
      <c r="D14" s="528"/>
      <c r="E14" s="584"/>
      <c r="F14" s="529"/>
      <c r="G14" s="571"/>
      <c r="H14" s="528"/>
      <c r="I14" s="584"/>
      <c r="J14" s="562"/>
      <c r="K14" s="546"/>
      <c r="L14" s="575"/>
      <c r="M14" s="575"/>
      <c r="N14" s="545"/>
    </row>
    <row r="15" spans="1:14" ht="16.5" thickBot="1" x14ac:dyDescent="0.3">
      <c r="A15" s="54" t="s">
        <v>12</v>
      </c>
      <c r="B15" s="83">
        <f t="shared" si="0"/>
        <v>0</v>
      </c>
      <c r="C15" s="571"/>
      <c r="D15" s="528"/>
      <c r="E15" s="584"/>
      <c r="F15" s="529"/>
      <c r="G15" s="571"/>
      <c r="H15" s="528"/>
      <c r="I15" s="584"/>
      <c r="J15" s="562"/>
      <c r="K15" s="546"/>
      <c r="L15" s="575"/>
      <c r="M15" s="575"/>
      <c r="N15" s="545"/>
    </row>
    <row r="16" spans="1:14" ht="16.5" thickBot="1" x14ac:dyDescent="0.3">
      <c r="A16" s="54" t="s">
        <v>13</v>
      </c>
      <c r="B16" s="83">
        <f t="shared" si="0"/>
        <v>3480</v>
      </c>
      <c r="C16" s="571"/>
      <c r="D16" s="528"/>
      <c r="E16" s="584"/>
      <c r="F16" s="529">
        <v>3480</v>
      </c>
      <c r="G16" s="571">
        <v>526</v>
      </c>
      <c r="H16" s="528">
        <v>2560</v>
      </c>
      <c r="I16" s="584"/>
      <c r="J16" s="562"/>
      <c r="K16" s="546"/>
      <c r="L16" s="575"/>
      <c r="M16" s="575"/>
      <c r="N16" s="545"/>
    </row>
    <row r="17" spans="1:14" ht="16.5" thickBot="1" x14ac:dyDescent="0.3">
      <c r="A17" s="54" t="s">
        <v>14</v>
      </c>
      <c r="B17" s="83">
        <f t="shared" si="0"/>
        <v>2046</v>
      </c>
      <c r="C17" s="571"/>
      <c r="D17" s="528"/>
      <c r="E17" s="584"/>
      <c r="F17" s="529">
        <v>2046</v>
      </c>
      <c r="G17" s="571"/>
      <c r="H17" s="528">
        <v>85</v>
      </c>
      <c r="I17" s="584"/>
      <c r="J17" s="562"/>
      <c r="K17" s="546"/>
      <c r="L17" s="575"/>
      <c r="M17" s="575"/>
      <c r="N17" s="545"/>
    </row>
    <row r="18" spans="1:14" ht="16.5" thickBot="1" x14ac:dyDescent="0.3">
      <c r="A18" s="54" t="s">
        <v>15</v>
      </c>
      <c r="B18" s="83">
        <f t="shared" si="0"/>
        <v>421</v>
      </c>
      <c r="C18" s="571"/>
      <c r="D18" s="528"/>
      <c r="E18" s="584"/>
      <c r="F18" s="529">
        <v>421</v>
      </c>
      <c r="G18" s="571">
        <v>221</v>
      </c>
      <c r="H18" s="528">
        <v>1800</v>
      </c>
      <c r="I18" s="584"/>
      <c r="J18" s="562"/>
      <c r="K18" s="546"/>
      <c r="L18" s="575"/>
      <c r="M18" s="575"/>
      <c r="N18" s="545"/>
    </row>
    <row r="19" spans="1:14" ht="16.5" thickBot="1" x14ac:dyDescent="0.3">
      <c r="A19" s="54" t="s">
        <v>16</v>
      </c>
      <c r="B19" s="83">
        <f t="shared" si="0"/>
        <v>0</v>
      </c>
      <c r="C19" s="571"/>
      <c r="D19" s="528"/>
      <c r="E19" s="584"/>
      <c r="F19" s="529"/>
      <c r="G19" s="571"/>
      <c r="H19" s="528"/>
      <c r="I19" s="584"/>
      <c r="J19" s="562"/>
      <c r="K19" s="546"/>
      <c r="L19" s="575"/>
      <c r="M19" s="575"/>
      <c r="N19" s="545"/>
    </row>
    <row r="20" spans="1:14" ht="16.5" thickBot="1" x14ac:dyDescent="0.3">
      <c r="A20" s="54" t="s">
        <v>17</v>
      </c>
      <c r="B20" s="83">
        <f t="shared" si="0"/>
        <v>0</v>
      </c>
      <c r="C20" s="571"/>
      <c r="D20" s="528"/>
      <c r="E20" s="584"/>
      <c r="F20" s="529"/>
      <c r="G20" s="571"/>
      <c r="H20" s="528"/>
      <c r="I20" s="584"/>
      <c r="J20" s="562"/>
      <c r="K20" s="546"/>
      <c r="L20" s="575"/>
      <c r="M20" s="575"/>
      <c r="N20" s="545"/>
    </row>
    <row r="21" spans="1:14" ht="16.5" thickBot="1" x14ac:dyDescent="0.3">
      <c r="A21" s="54" t="s">
        <v>18</v>
      </c>
      <c r="B21" s="83">
        <f t="shared" si="0"/>
        <v>4872</v>
      </c>
      <c r="C21" s="571"/>
      <c r="D21" s="528"/>
      <c r="E21" s="584"/>
      <c r="F21" s="529">
        <v>4872</v>
      </c>
      <c r="G21" s="571">
        <v>640</v>
      </c>
      <c r="H21" s="528">
        <v>3585</v>
      </c>
      <c r="I21" s="584"/>
      <c r="J21" s="562"/>
      <c r="K21" s="546"/>
      <c r="L21" s="575"/>
      <c r="M21" s="575"/>
      <c r="N21" s="545"/>
    </row>
    <row r="22" spans="1:14" ht="15.6" customHeight="1" thickBot="1" x14ac:dyDescent="0.3">
      <c r="A22" s="54" t="s">
        <v>19</v>
      </c>
      <c r="B22" s="83">
        <f t="shared" si="0"/>
        <v>0</v>
      </c>
      <c r="C22" s="571"/>
      <c r="D22" s="528"/>
      <c r="E22" s="584"/>
      <c r="F22" s="529"/>
      <c r="G22" s="571"/>
      <c r="H22" s="528"/>
      <c r="I22" s="584"/>
      <c r="J22" s="562"/>
      <c r="K22" s="546"/>
      <c r="L22" s="575"/>
      <c r="M22" s="575"/>
      <c r="N22" s="545"/>
    </row>
    <row r="23" spans="1:14" ht="16.5" thickBot="1" x14ac:dyDescent="0.3">
      <c r="A23" s="54" t="s">
        <v>20</v>
      </c>
      <c r="B23" s="83">
        <f t="shared" si="0"/>
        <v>0</v>
      </c>
      <c r="C23" s="571"/>
      <c r="D23" s="528"/>
      <c r="E23" s="584"/>
      <c r="F23" s="529"/>
      <c r="G23" s="571"/>
      <c r="H23" s="528"/>
      <c r="I23" s="584"/>
      <c r="J23" s="562"/>
      <c r="K23" s="546"/>
      <c r="L23" s="575"/>
      <c r="M23" s="575"/>
      <c r="N23" s="545"/>
    </row>
    <row r="24" spans="1:14" ht="16.5" thickBot="1" x14ac:dyDescent="0.3">
      <c r="A24" s="54" t="s">
        <v>21</v>
      </c>
      <c r="B24" s="83">
        <f t="shared" si="0"/>
        <v>0</v>
      </c>
      <c r="C24" s="571"/>
      <c r="D24" s="528"/>
      <c r="E24" s="584"/>
      <c r="F24" s="529"/>
      <c r="G24" s="571"/>
      <c r="H24" s="528"/>
      <c r="I24" s="584"/>
      <c r="J24" s="562"/>
      <c r="K24" s="546"/>
      <c r="L24" s="575"/>
      <c r="M24" s="575"/>
      <c r="N24" s="545"/>
    </row>
    <row r="25" spans="1:14" ht="15.6" customHeight="1" thickBot="1" x14ac:dyDescent="0.3">
      <c r="A25" s="54" t="s">
        <v>22</v>
      </c>
      <c r="B25" s="83">
        <f t="shared" si="0"/>
        <v>1880</v>
      </c>
      <c r="C25" s="571"/>
      <c r="D25" s="528"/>
      <c r="E25" s="584"/>
      <c r="F25" s="529">
        <v>1880</v>
      </c>
      <c r="G25" s="571">
        <v>135</v>
      </c>
      <c r="H25" s="528">
        <v>1130</v>
      </c>
      <c r="I25" s="584"/>
      <c r="J25" s="562"/>
      <c r="K25" s="546"/>
      <c r="L25" s="575"/>
      <c r="M25" s="575"/>
      <c r="N25" s="545"/>
    </row>
    <row r="26" spans="1:14" ht="15.6" customHeight="1" thickBot="1" x14ac:dyDescent="0.3">
      <c r="A26" s="54" t="s">
        <v>23</v>
      </c>
      <c r="B26" s="83">
        <f t="shared" si="0"/>
        <v>125</v>
      </c>
      <c r="C26" s="571"/>
      <c r="D26" s="528"/>
      <c r="E26" s="584"/>
      <c r="F26" s="529">
        <v>125</v>
      </c>
      <c r="G26" s="571"/>
      <c r="H26" s="528">
        <v>653</v>
      </c>
      <c r="I26" s="584"/>
      <c r="J26" s="562"/>
      <c r="K26" s="546"/>
      <c r="L26" s="575"/>
      <c r="M26" s="575"/>
      <c r="N26" s="545"/>
    </row>
    <row r="27" spans="1:14" ht="15.6" customHeight="1" thickBot="1" x14ac:dyDescent="0.3">
      <c r="A27" s="54" t="s">
        <v>24</v>
      </c>
      <c r="B27" s="83">
        <f t="shared" si="0"/>
        <v>0</v>
      </c>
      <c r="C27" s="571"/>
      <c r="D27" s="528"/>
      <c r="E27" s="584"/>
      <c r="F27" s="529"/>
      <c r="G27" s="571"/>
      <c r="H27" s="528"/>
      <c r="I27" s="584"/>
      <c r="J27" s="562"/>
      <c r="K27" s="546"/>
      <c r="L27" s="575"/>
      <c r="M27" s="575"/>
      <c r="N27" s="545"/>
    </row>
    <row r="28" spans="1:14" ht="15.6" customHeight="1" thickBot="1" x14ac:dyDescent="0.3">
      <c r="A28" s="54" t="s">
        <v>25</v>
      </c>
      <c r="B28" s="83">
        <f t="shared" si="0"/>
        <v>0</v>
      </c>
      <c r="C28" s="571"/>
      <c r="D28" s="528"/>
      <c r="E28" s="584"/>
      <c r="F28" s="529"/>
      <c r="G28" s="571"/>
      <c r="H28" s="528"/>
      <c r="I28" s="584"/>
      <c r="J28" s="562"/>
      <c r="K28" s="546"/>
      <c r="L28" s="575"/>
      <c r="M28" s="575"/>
      <c r="N28" s="545"/>
    </row>
    <row r="29" spans="1:14" ht="15.6" customHeight="1" thickBot="1" x14ac:dyDescent="0.3">
      <c r="A29" s="54" t="s">
        <v>26</v>
      </c>
      <c r="B29" s="83">
        <f t="shared" si="0"/>
        <v>0</v>
      </c>
      <c r="C29" s="571"/>
      <c r="D29" s="528"/>
      <c r="E29" s="584"/>
      <c r="F29" s="529"/>
      <c r="G29" s="571"/>
      <c r="H29" s="528"/>
      <c r="I29" s="584"/>
      <c r="J29" s="562"/>
      <c r="K29" s="546"/>
      <c r="L29" s="575"/>
      <c r="M29" s="575"/>
      <c r="N29" s="545"/>
    </row>
    <row r="30" spans="1:14" ht="15.6" customHeight="1" thickBot="1" x14ac:dyDescent="0.3">
      <c r="A30" s="54" t="s">
        <v>27</v>
      </c>
      <c r="B30" s="83">
        <f t="shared" si="0"/>
        <v>0</v>
      </c>
      <c r="C30" s="571"/>
      <c r="D30" s="528"/>
      <c r="E30" s="584"/>
      <c r="F30" s="529"/>
      <c r="G30" s="571"/>
      <c r="H30" s="528"/>
      <c r="I30" s="584"/>
      <c r="J30" s="562"/>
      <c r="K30" s="546"/>
      <c r="L30" s="575"/>
      <c r="M30" s="575"/>
      <c r="N30" s="545"/>
    </row>
    <row r="31" spans="1:14" ht="15.6" customHeight="1" thickBot="1" x14ac:dyDescent="0.3">
      <c r="A31" s="54" t="s">
        <v>28</v>
      </c>
      <c r="B31" s="83">
        <f t="shared" si="0"/>
        <v>0</v>
      </c>
      <c r="C31" s="571"/>
      <c r="D31" s="528"/>
      <c r="E31" s="584"/>
      <c r="F31" s="529"/>
      <c r="G31" s="571"/>
      <c r="H31" s="528"/>
      <c r="I31" s="584"/>
      <c r="J31" s="562"/>
      <c r="K31" s="546"/>
      <c r="L31" s="575"/>
      <c r="M31" s="575"/>
      <c r="N31" s="545"/>
    </row>
    <row r="32" spans="1:14" ht="15.6" customHeight="1" thickBot="1" x14ac:dyDescent="0.3">
      <c r="A32" s="54" t="s">
        <v>29</v>
      </c>
      <c r="B32" s="83">
        <f t="shared" si="0"/>
        <v>0</v>
      </c>
      <c r="C32" s="571"/>
      <c r="D32" s="528"/>
      <c r="E32" s="584"/>
      <c r="F32" s="529"/>
      <c r="G32" s="571"/>
      <c r="H32" s="528"/>
      <c r="I32" s="584"/>
      <c r="J32" s="562"/>
      <c r="K32" s="546"/>
      <c r="L32" s="575"/>
      <c r="M32" s="575"/>
      <c r="N32" s="545"/>
    </row>
    <row r="33" spans="1:14" ht="17.45" customHeight="1" thickBot="1" x14ac:dyDescent="0.3">
      <c r="A33" s="54" t="s">
        <v>30</v>
      </c>
      <c r="B33" s="83">
        <f t="shared" si="0"/>
        <v>0</v>
      </c>
      <c r="C33" s="571"/>
      <c r="D33" s="528"/>
      <c r="E33" s="584"/>
      <c r="F33" s="529"/>
      <c r="G33" s="571"/>
      <c r="H33" s="528"/>
      <c r="I33" s="584"/>
      <c r="J33" s="562"/>
      <c r="K33" s="546"/>
      <c r="L33" s="575"/>
      <c r="M33" s="575"/>
      <c r="N33" s="545"/>
    </row>
    <row r="34" spans="1:14" ht="16.5" thickBot="1" x14ac:dyDescent="0.3">
      <c r="A34" s="54" t="s">
        <v>31</v>
      </c>
      <c r="B34" s="83">
        <f t="shared" si="0"/>
        <v>0</v>
      </c>
      <c r="C34" s="571"/>
      <c r="D34" s="528"/>
      <c r="E34" s="584"/>
      <c r="F34" s="529"/>
      <c r="G34" s="571"/>
      <c r="H34" s="528"/>
      <c r="I34" s="584"/>
      <c r="J34" s="562"/>
      <c r="K34" s="546"/>
      <c r="L34" s="575"/>
      <c r="M34" s="575"/>
      <c r="N34" s="545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571"/>
      <c r="D35" s="528"/>
      <c r="E35" s="584"/>
      <c r="F35" s="529"/>
      <c r="G35" s="571"/>
      <c r="H35" s="528"/>
      <c r="I35" s="584"/>
      <c r="J35" s="562"/>
      <c r="K35" s="546"/>
      <c r="L35" s="575"/>
      <c r="M35" s="575"/>
      <c r="N35" s="545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569"/>
      <c r="D36" s="560"/>
      <c r="E36" s="585"/>
      <c r="F36" s="558"/>
      <c r="G36" s="569"/>
      <c r="H36" s="560"/>
      <c r="I36" s="585"/>
      <c r="J36" s="594"/>
      <c r="K36" s="555"/>
      <c r="L36" s="576"/>
      <c r="M36" s="576"/>
      <c r="N36" s="554"/>
    </row>
    <row r="37" spans="1:14" ht="15.6" customHeight="1" thickBot="1" x14ac:dyDescent="0.3">
      <c r="A37" s="54" t="s">
        <v>34</v>
      </c>
      <c r="B37" s="83">
        <f t="shared" si="0"/>
        <v>3530</v>
      </c>
      <c r="C37" s="571"/>
      <c r="D37" s="528"/>
      <c r="E37" s="584"/>
      <c r="F37" s="529">
        <v>3530</v>
      </c>
      <c r="G37" s="571">
        <v>510</v>
      </c>
      <c r="H37" s="528">
        <v>1735</v>
      </c>
      <c r="I37" s="584"/>
      <c r="J37" s="594"/>
      <c r="K37" s="546"/>
      <c r="L37" s="575"/>
      <c r="M37" s="575"/>
      <c r="N37" s="545"/>
    </row>
    <row r="38" spans="1:14" ht="16.5" thickBot="1" x14ac:dyDescent="0.3">
      <c r="A38" s="54" t="s">
        <v>35</v>
      </c>
      <c r="B38" s="83">
        <f t="shared" si="0"/>
        <v>0</v>
      </c>
      <c r="C38" s="571"/>
      <c r="D38" s="528"/>
      <c r="E38" s="584"/>
      <c r="F38" s="529"/>
      <c r="G38" s="571"/>
      <c r="H38" s="528"/>
      <c r="I38" s="584"/>
      <c r="J38" s="562"/>
      <c r="K38" s="546"/>
      <c r="L38" s="575"/>
      <c r="M38" s="575"/>
      <c r="N38" s="545"/>
    </row>
    <row r="39" spans="1:14" ht="15.6" customHeight="1" thickBot="1" x14ac:dyDescent="0.3">
      <c r="A39" s="54" t="s">
        <v>36</v>
      </c>
      <c r="B39" s="83">
        <f t="shared" si="0"/>
        <v>6493</v>
      </c>
      <c r="C39" s="571"/>
      <c r="D39" s="528"/>
      <c r="E39" s="584"/>
      <c r="F39" s="529">
        <v>6493</v>
      </c>
      <c r="G39" s="571">
        <v>625</v>
      </c>
      <c r="H39" s="528">
        <v>3360</v>
      </c>
      <c r="I39" s="584"/>
      <c r="J39" s="562"/>
      <c r="K39" s="546"/>
      <c r="L39" s="575"/>
      <c r="M39" s="575"/>
      <c r="N39" s="545"/>
    </row>
    <row r="40" spans="1:14" ht="15.6" customHeight="1" thickBot="1" x14ac:dyDescent="0.3">
      <c r="A40" s="54" t="s">
        <v>37</v>
      </c>
      <c r="B40" s="83">
        <f t="shared" si="0"/>
        <v>5758</v>
      </c>
      <c r="C40" s="571">
        <v>5758</v>
      </c>
      <c r="D40" s="528"/>
      <c r="E40" s="584"/>
      <c r="F40" s="529"/>
      <c r="G40" s="571"/>
      <c r="H40" s="528"/>
      <c r="I40" s="584"/>
      <c r="J40" s="562"/>
      <c r="K40" s="546"/>
      <c r="L40" s="575"/>
      <c r="M40" s="575"/>
      <c r="N40" s="545"/>
    </row>
    <row r="41" spans="1:14" ht="15.6" customHeight="1" thickBot="1" x14ac:dyDescent="0.3">
      <c r="A41" s="54" t="s">
        <v>38</v>
      </c>
      <c r="B41" s="83">
        <f t="shared" si="0"/>
        <v>19977</v>
      </c>
      <c r="C41" s="571">
        <v>2980</v>
      </c>
      <c r="D41" s="528">
        <v>78</v>
      </c>
      <c r="E41" s="584"/>
      <c r="F41" s="529">
        <v>16919</v>
      </c>
      <c r="G41" s="571">
        <v>2880</v>
      </c>
      <c r="H41" s="528">
        <v>9100</v>
      </c>
      <c r="I41" s="584"/>
      <c r="J41" s="562"/>
      <c r="K41" s="546"/>
      <c r="L41" s="575"/>
      <c r="M41" s="575"/>
      <c r="N41" s="545"/>
    </row>
    <row r="42" spans="1:14" ht="15.6" customHeight="1" thickBot="1" x14ac:dyDescent="0.3">
      <c r="A42" s="54" t="s">
        <v>39</v>
      </c>
      <c r="B42" s="83">
        <f t="shared" si="0"/>
        <v>0</v>
      </c>
      <c r="C42" s="571"/>
      <c r="D42" s="528"/>
      <c r="E42" s="584"/>
      <c r="F42" s="529"/>
      <c r="G42" s="571"/>
      <c r="H42" s="528"/>
      <c r="I42" s="584"/>
      <c r="J42" s="562"/>
      <c r="K42" s="546"/>
      <c r="L42" s="575"/>
      <c r="M42" s="575"/>
      <c r="N42" s="545"/>
    </row>
    <row r="43" spans="1:14" ht="15.6" customHeight="1" thickBot="1" x14ac:dyDescent="0.3">
      <c r="A43" s="54" t="s">
        <v>40</v>
      </c>
      <c r="B43" s="83">
        <f t="shared" si="0"/>
        <v>0</v>
      </c>
      <c r="C43" s="571"/>
      <c r="D43" s="528"/>
      <c r="E43" s="584"/>
      <c r="F43" s="529"/>
      <c r="G43" s="571"/>
      <c r="H43" s="528"/>
      <c r="I43" s="584"/>
      <c r="J43" s="562"/>
      <c r="K43" s="546"/>
      <c r="L43" s="575"/>
      <c r="M43" s="575"/>
      <c r="N43" s="545"/>
    </row>
    <row r="44" spans="1:14" ht="15" customHeight="1" thickBot="1" x14ac:dyDescent="0.3">
      <c r="A44" s="54" t="s">
        <v>41</v>
      </c>
      <c r="B44" s="83">
        <f t="shared" si="0"/>
        <v>0</v>
      </c>
      <c r="C44" s="571"/>
      <c r="D44" s="528"/>
      <c r="E44" s="584"/>
      <c r="F44" s="529"/>
      <c r="G44" s="571"/>
      <c r="H44" s="528"/>
      <c r="I44" s="584"/>
      <c r="J44" s="562"/>
      <c r="K44" s="546"/>
      <c r="L44" s="575"/>
      <c r="M44" s="575"/>
      <c r="N44" s="545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571"/>
      <c r="D45" s="528"/>
      <c r="E45" s="584"/>
      <c r="F45" s="529"/>
      <c r="G45" s="571"/>
      <c r="H45" s="528"/>
      <c r="I45" s="584"/>
      <c r="J45" s="595"/>
      <c r="K45" s="580"/>
      <c r="L45" s="589"/>
      <c r="M45" s="589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571"/>
      <c r="D46" s="528"/>
      <c r="E46" s="584"/>
      <c r="F46" s="529"/>
      <c r="G46" s="571"/>
      <c r="H46" s="528"/>
      <c r="I46" s="584"/>
      <c r="J46" s="562"/>
      <c r="K46" s="546"/>
      <c r="L46" s="575"/>
      <c r="M46" s="575"/>
      <c r="N46" s="545"/>
    </row>
    <row r="47" spans="1:14" ht="15.6" customHeight="1" thickBot="1" x14ac:dyDescent="0.3">
      <c r="A47" s="54" t="s">
        <v>43</v>
      </c>
      <c r="B47" s="83">
        <f t="shared" si="0"/>
        <v>0</v>
      </c>
      <c r="C47" s="573"/>
      <c r="D47" s="532"/>
      <c r="E47" s="586"/>
      <c r="F47" s="529"/>
      <c r="G47" s="573"/>
      <c r="H47" s="532"/>
      <c r="I47" s="586"/>
      <c r="J47" s="562"/>
      <c r="K47" s="546"/>
      <c r="L47" s="575"/>
      <c r="M47" s="575"/>
      <c r="N47" s="545"/>
    </row>
    <row r="48" spans="1:14" s="4" customFormat="1" ht="16.5" thickBot="1" x14ac:dyDescent="0.3">
      <c r="A48" s="54" t="s">
        <v>44</v>
      </c>
      <c r="B48" s="83">
        <f t="shared" si="0"/>
        <v>0</v>
      </c>
      <c r="C48" s="573"/>
      <c r="D48" s="532"/>
      <c r="E48" s="586"/>
      <c r="F48" s="529"/>
      <c r="G48" s="573"/>
      <c r="H48" s="532"/>
      <c r="I48" s="586"/>
      <c r="J48" s="562"/>
      <c r="K48" s="546"/>
      <c r="L48" s="575"/>
      <c r="M48" s="575"/>
      <c r="N48" s="545"/>
    </row>
    <row r="49" spans="1:14" ht="16.5" thickBot="1" x14ac:dyDescent="0.3">
      <c r="A49" s="54" t="s">
        <v>45</v>
      </c>
      <c r="B49" s="83">
        <f t="shared" si="0"/>
        <v>0</v>
      </c>
      <c r="C49" s="571"/>
      <c r="D49" s="528"/>
      <c r="E49" s="584"/>
      <c r="F49" s="529"/>
      <c r="G49" s="571"/>
      <c r="H49" s="528"/>
      <c r="I49" s="584"/>
      <c r="J49" s="562"/>
      <c r="K49" s="546"/>
      <c r="L49" s="575"/>
      <c r="M49" s="575"/>
      <c r="N49" s="545"/>
    </row>
    <row r="50" spans="1:14" ht="16.5" thickBot="1" x14ac:dyDescent="0.3">
      <c r="A50" s="54" t="s">
        <v>46</v>
      </c>
      <c r="B50" s="83">
        <f t="shared" si="0"/>
        <v>0</v>
      </c>
      <c r="C50" s="571"/>
      <c r="D50" s="528"/>
      <c r="E50" s="584"/>
      <c r="F50" s="529"/>
      <c r="G50" s="571"/>
      <c r="H50" s="528"/>
      <c r="I50" s="584"/>
      <c r="J50" s="562"/>
      <c r="K50" s="546"/>
      <c r="L50" s="575"/>
      <c r="M50" s="575"/>
      <c r="N50" s="545"/>
    </row>
    <row r="51" spans="1:14" ht="17.45" customHeight="1" thickBot="1" x14ac:dyDescent="0.3">
      <c r="A51" s="54" t="s">
        <v>47</v>
      </c>
      <c r="B51" s="83">
        <f t="shared" si="0"/>
        <v>0</v>
      </c>
      <c r="C51" s="571"/>
      <c r="D51" s="528"/>
      <c r="E51" s="584"/>
      <c r="F51" s="529"/>
      <c r="G51" s="571"/>
      <c r="H51" s="528"/>
      <c r="I51" s="584"/>
      <c r="J51" s="562"/>
      <c r="K51" s="546"/>
      <c r="L51" s="575"/>
      <c r="M51" s="575"/>
      <c r="N51" s="545"/>
    </row>
    <row r="52" spans="1:14" s="22" customFormat="1" ht="15" customHeight="1" thickBot="1" x14ac:dyDescent="0.3">
      <c r="A52" s="71" t="s">
        <v>48</v>
      </c>
      <c r="B52" s="83">
        <f t="shared" si="0"/>
        <v>807</v>
      </c>
      <c r="C52" s="569"/>
      <c r="D52" s="560"/>
      <c r="E52" s="585"/>
      <c r="F52" s="558">
        <v>807</v>
      </c>
      <c r="G52" s="569"/>
      <c r="H52" s="560">
        <v>5040</v>
      </c>
      <c r="I52" s="585"/>
      <c r="J52" s="594">
        <f t="shared" ref="J52:J55" si="1">ROUND(((B52+G52)*4)+H52*9.4,2)</f>
        <v>50604</v>
      </c>
      <c r="K52" s="555"/>
      <c r="L52" s="576"/>
      <c r="M52" s="576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572"/>
      <c r="D53" s="535"/>
      <c r="E53" s="587"/>
      <c r="F53" s="558"/>
      <c r="G53" s="572"/>
      <c r="H53" s="535"/>
      <c r="I53" s="587"/>
      <c r="J53" s="594">
        <f t="shared" si="1"/>
        <v>0</v>
      </c>
      <c r="K53" s="555"/>
      <c r="L53" s="576"/>
      <c r="M53" s="576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572"/>
      <c r="D54" s="535"/>
      <c r="E54" s="587"/>
      <c r="F54" s="558"/>
      <c r="G54" s="572"/>
      <c r="H54" s="535"/>
      <c r="I54" s="587"/>
      <c r="J54" s="594">
        <f t="shared" si="1"/>
        <v>0</v>
      </c>
      <c r="K54" s="555"/>
      <c r="L54" s="576"/>
      <c r="M54" s="576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572"/>
      <c r="D55" s="535"/>
      <c r="E55" s="587"/>
      <c r="F55" s="558"/>
      <c r="G55" s="572"/>
      <c r="H55" s="535"/>
      <c r="I55" s="587"/>
      <c r="J55" s="594">
        <f t="shared" si="1"/>
        <v>0</v>
      </c>
      <c r="K55" s="555"/>
      <c r="L55" s="576"/>
      <c r="M55" s="576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570"/>
      <c r="D56" s="534"/>
      <c r="E56" s="588"/>
      <c r="F56" s="529"/>
      <c r="G56" s="570"/>
      <c r="H56" s="534"/>
      <c r="I56" s="588"/>
      <c r="J56" s="562"/>
      <c r="K56" s="546"/>
      <c r="L56" s="575"/>
      <c r="M56" s="575"/>
      <c r="N56" s="545"/>
    </row>
    <row r="57" spans="1:14" ht="16.5" thickBot="1" x14ac:dyDescent="0.3">
      <c r="A57" s="54" t="s">
        <v>53</v>
      </c>
      <c r="B57" s="83">
        <f t="shared" si="0"/>
        <v>0</v>
      </c>
      <c r="C57" s="570"/>
      <c r="D57" s="534"/>
      <c r="E57" s="588"/>
      <c r="F57" s="529"/>
      <c r="G57" s="570"/>
      <c r="H57" s="534"/>
      <c r="I57" s="588"/>
      <c r="J57" s="562"/>
      <c r="K57" s="546"/>
      <c r="L57" s="575"/>
      <c r="M57" s="575"/>
      <c r="N57" s="545"/>
    </row>
    <row r="58" spans="1:14" ht="16.5" thickBot="1" x14ac:dyDescent="0.3">
      <c r="A58" s="54" t="s">
        <v>54</v>
      </c>
      <c r="B58" s="83">
        <f t="shared" si="0"/>
        <v>23025</v>
      </c>
      <c r="C58" s="570">
        <v>2399</v>
      </c>
      <c r="D58" s="534">
        <v>9931</v>
      </c>
      <c r="E58" s="588">
        <v>2284</v>
      </c>
      <c r="F58" s="529">
        <v>10695</v>
      </c>
      <c r="G58" s="570">
        <v>7533</v>
      </c>
      <c r="H58" s="534">
        <v>16250</v>
      </c>
      <c r="I58" s="588"/>
      <c r="J58" s="562"/>
      <c r="K58" s="546"/>
      <c r="L58" s="575"/>
      <c r="M58" s="575"/>
      <c r="N58" s="545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570"/>
      <c r="D59" s="534"/>
      <c r="E59" s="588"/>
      <c r="F59" s="529"/>
      <c r="G59" s="570"/>
      <c r="H59" s="534"/>
      <c r="I59" s="588"/>
      <c r="J59" s="562"/>
      <c r="K59" s="546"/>
      <c r="L59" s="575"/>
      <c r="M59" s="575"/>
      <c r="N59" s="545"/>
    </row>
    <row r="60" spans="1:14" ht="16.5" thickBot="1" x14ac:dyDescent="0.3">
      <c r="A60" s="54" t="s">
        <v>56</v>
      </c>
      <c r="B60" s="83">
        <f t="shared" si="0"/>
        <v>0</v>
      </c>
      <c r="C60" s="570"/>
      <c r="D60" s="534"/>
      <c r="E60" s="588"/>
      <c r="F60" s="529"/>
      <c r="G60" s="570"/>
      <c r="H60" s="534"/>
      <c r="I60" s="588"/>
      <c r="J60" s="562"/>
      <c r="K60" s="546"/>
      <c r="L60" s="575"/>
      <c r="M60" s="575"/>
      <c r="N60" s="545"/>
    </row>
    <row r="61" spans="1:14" ht="15.6" customHeight="1" thickBot="1" x14ac:dyDescent="0.3">
      <c r="A61" s="54" t="s">
        <v>57</v>
      </c>
      <c r="B61" s="83">
        <f t="shared" si="0"/>
        <v>0</v>
      </c>
      <c r="C61" s="570"/>
      <c r="D61" s="534"/>
      <c r="E61" s="588"/>
      <c r="F61" s="529"/>
      <c r="G61" s="570"/>
      <c r="H61" s="534"/>
      <c r="I61" s="588"/>
      <c r="J61" s="562"/>
      <c r="K61" s="546"/>
      <c r="L61" s="575"/>
      <c r="M61" s="575"/>
      <c r="N61" s="545"/>
    </row>
    <row r="62" spans="1:14" ht="29.45" customHeight="1" thickBot="1" x14ac:dyDescent="0.3">
      <c r="A62" s="54" t="s">
        <v>58</v>
      </c>
      <c r="B62" s="83">
        <f t="shared" si="0"/>
        <v>0</v>
      </c>
      <c r="C62" s="570"/>
      <c r="D62" s="534"/>
      <c r="E62" s="588"/>
      <c r="F62" s="529"/>
      <c r="G62" s="570"/>
      <c r="H62" s="534"/>
      <c r="I62" s="588"/>
      <c r="J62" s="562"/>
      <c r="K62" s="546"/>
      <c r="L62" s="575"/>
      <c r="M62" s="575"/>
      <c r="N62" s="545"/>
    </row>
    <row r="63" spans="1:14" ht="16.5" thickBot="1" x14ac:dyDescent="0.3">
      <c r="A63" s="54" t="s">
        <v>59</v>
      </c>
      <c r="B63" s="83">
        <f t="shared" si="0"/>
        <v>0</v>
      </c>
      <c r="C63" s="570"/>
      <c r="D63" s="534"/>
      <c r="E63" s="588"/>
      <c r="F63" s="529"/>
      <c r="G63" s="570"/>
      <c r="H63" s="534"/>
      <c r="I63" s="588"/>
      <c r="J63" s="562"/>
      <c r="K63" s="546"/>
      <c r="L63" s="575"/>
      <c r="M63" s="575"/>
      <c r="N63" s="545"/>
    </row>
    <row r="64" spans="1:14" ht="15.6" customHeight="1" thickBot="1" x14ac:dyDescent="0.3">
      <c r="A64" s="54" t="s">
        <v>60</v>
      </c>
      <c r="B64" s="83">
        <f t="shared" si="0"/>
        <v>5084</v>
      </c>
      <c r="C64" s="570"/>
      <c r="D64" s="535"/>
      <c r="E64" s="587"/>
      <c r="F64" s="529">
        <v>5084</v>
      </c>
      <c r="G64" s="570">
        <v>1891</v>
      </c>
      <c r="H64" s="535">
        <v>3580</v>
      </c>
      <c r="I64" s="587"/>
      <c r="J64" s="562"/>
      <c r="K64" s="546"/>
      <c r="L64" s="575"/>
      <c r="M64" s="575"/>
      <c r="N64" s="545"/>
    </row>
    <row r="65" spans="1:14" ht="16.5" thickBot="1" x14ac:dyDescent="0.3">
      <c r="A65" s="54" t="s">
        <v>61</v>
      </c>
      <c r="B65" s="83">
        <f t="shared" si="0"/>
        <v>0</v>
      </c>
      <c r="C65" s="570"/>
      <c r="D65" s="534"/>
      <c r="E65" s="588"/>
      <c r="F65" s="529"/>
      <c r="G65" s="570"/>
      <c r="H65" s="534"/>
      <c r="I65" s="588"/>
      <c r="J65" s="562"/>
      <c r="K65" s="546"/>
      <c r="L65" s="575"/>
      <c r="M65" s="575"/>
      <c r="N65" s="545"/>
    </row>
    <row r="66" spans="1:14" ht="16.5" thickBot="1" x14ac:dyDescent="0.3">
      <c r="A66" s="54" t="s">
        <v>62</v>
      </c>
      <c r="B66" s="83">
        <f t="shared" si="0"/>
        <v>5310</v>
      </c>
      <c r="C66" s="570"/>
      <c r="D66" s="534"/>
      <c r="E66" s="588"/>
      <c r="F66" s="529">
        <v>5310</v>
      </c>
      <c r="G66" s="570">
        <v>500</v>
      </c>
      <c r="H66" s="534">
        <v>2460</v>
      </c>
      <c r="I66" s="588"/>
      <c r="J66" s="562"/>
      <c r="K66" s="546"/>
      <c r="L66" s="575"/>
      <c r="M66" s="575"/>
      <c r="N66" s="545"/>
    </row>
    <row r="67" spans="1:14" s="22" customFormat="1" ht="16.5" thickBot="1" x14ac:dyDescent="0.3">
      <c r="A67" s="71" t="s">
        <v>63</v>
      </c>
      <c r="B67" s="83">
        <f t="shared" si="0"/>
        <v>2520</v>
      </c>
      <c r="C67" s="572"/>
      <c r="D67" s="535"/>
      <c r="E67" s="587"/>
      <c r="F67" s="558">
        <v>2520</v>
      </c>
      <c r="G67" s="572"/>
      <c r="H67" s="535">
        <v>2570</v>
      </c>
      <c r="I67" s="587"/>
      <c r="J67" s="594">
        <f t="shared" ref="J67" si="2">ROUND(((B67+G67)*4)+H67*9.4,2)</f>
        <v>34238</v>
      </c>
      <c r="K67" s="555"/>
      <c r="L67" s="576"/>
      <c r="M67" s="576"/>
      <c r="N67" s="554"/>
    </row>
    <row r="68" spans="1:14" ht="16.5" thickBot="1" x14ac:dyDescent="0.3">
      <c r="A68" s="54" t="s">
        <v>64</v>
      </c>
      <c r="B68" s="83">
        <f t="shared" si="0"/>
        <v>8398</v>
      </c>
      <c r="C68" s="570"/>
      <c r="D68" s="534"/>
      <c r="E68" s="588"/>
      <c r="F68" s="529">
        <v>8398</v>
      </c>
      <c r="G68" s="570">
        <v>4625</v>
      </c>
      <c r="H68" s="534">
        <v>2300</v>
      </c>
      <c r="I68" s="588"/>
      <c r="J68" s="562"/>
      <c r="K68" s="546"/>
      <c r="L68" s="575"/>
      <c r="M68" s="575"/>
      <c r="N68" s="545"/>
    </row>
    <row r="69" spans="1:14" ht="16.5" thickBot="1" x14ac:dyDescent="0.3">
      <c r="A69" s="55" t="s">
        <v>65</v>
      </c>
      <c r="B69" s="83">
        <f t="shared" si="0"/>
        <v>395</v>
      </c>
      <c r="C69" s="536"/>
      <c r="D69" s="537"/>
      <c r="E69" s="564"/>
      <c r="F69" s="529">
        <v>395</v>
      </c>
      <c r="G69" s="536"/>
      <c r="H69" s="537">
        <v>290</v>
      </c>
      <c r="I69" s="564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105379</v>
      </c>
      <c r="C70" s="527">
        <f t="shared" ref="C70:N70" si="3">SUM(C7:C69)</f>
        <v>11137</v>
      </c>
      <c r="D70" s="527">
        <f t="shared" si="3"/>
        <v>10009</v>
      </c>
      <c r="E70" s="527">
        <f t="shared" si="3"/>
        <v>2284</v>
      </c>
      <c r="F70" s="527">
        <f t="shared" si="3"/>
        <v>84233</v>
      </c>
      <c r="G70" s="527">
        <f t="shared" si="3"/>
        <v>20086</v>
      </c>
      <c r="H70" s="527">
        <f t="shared" si="3"/>
        <v>64420</v>
      </c>
      <c r="I70" s="527">
        <f t="shared" si="3"/>
        <v>0</v>
      </c>
      <c r="J70" s="557">
        <f t="shared" si="3"/>
        <v>84842</v>
      </c>
      <c r="K70" s="527">
        <f t="shared" si="3"/>
        <v>0</v>
      </c>
      <c r="L70" s="527">
        <f t="shared" si="3"/>
        <v>0</v>
      </c>
      <c r="M70" s="527">
        <f t="shared" si="3"/>
        <v>0</v>
      </c>
      <c r="N70" s="556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B70" sqref="B70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48" width="8.85546875" style="2"/>
    <col min="249" max="249" width="48.140625" style="2" customWidth="1"/>
    <col min="250" max="250" width="9.7109375" style="2" customWidth="1"/>
    <col min="251" max="251" width="9" style="2" customWidth="1"/>
    <col min="252" max="253" width="8.42578125" style="2" customWidth="1"/>
    <col min="254" max="255" width="8.28515625" style="2" customWidth="1"/>
    <col min="256" max="256" width="9.7109375" style="2" customWidth="1"/>
    <col min="257" max="257" width="9.28515625" style="2" customWidth="1"/>
    <col min="258" max="258" width="7.7109375" style="2" customWidth="1"/>
    <col min="259" max="259" width="11.570312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04" width="8.85546875" style="2"/>
    <col min="505" max="505" width="48.140625" style="2" customWidth="1"/>
    <col min="506" max="506" width="9.7109375" style="2" customWidth="1"/>
    <col min="507" max="507" width="9" style="2" customWidth="1"/>
    <col min="508" max="509" width="8.42578125" style="2" customWidth="1"/>
    <col min="510" max="511" width="8.28515625" style="2" customWidth="1"/>
    <col min="512" max="512" width="9.7109375" style="2" customWidth="1"/>
    <col min="513" max="513" width="9.28515625" style="2" customWidth="1"/>
    <col min="514" max="514" width="7.7109375" style="2" customWidth="1"/>
    <col min="515" max="515" width="11.570312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0" width="8.85546875" style="2"/>
    <col min="761" max="761" width="48.140625" style="2" customWidth="1"/>
    <col min="762" max="762" width="9.7109375" style="2" customWidth="1"/>
    <col min="763" max="763" width="9" style="2" customWidth="1"/>
    <col min="764" max="765" width="8.42578125" style="2" customWidth="1"/>
    <col min="766" max="767" width="8.28515625" style="2" customWidth="1"/>
    <col min="768" max="768" width="9.7109375" style="2" customWidth="1"/>
    <col min="769" max="769" width="9.28515625" style="2" customWidth="1"/>
    <col min="770" max="770" width="7.7109375" style="2" customWidth="1"/>
    <col min="771" max="771" width="11.570312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16" width="8.85546875" style="2"/>
    <col min="1017" max="1017" width="48.140625" style="2" customWidth="1"/>
    <col min="1018" max="1018" width="9.7109375" style="2" customWidth="1"/>
    <col min="1019" max="1019" width="9" style="2" customWidth="1"/>
    <col min="1020" max="1021" width="8.42578125" style="2" customWidth="1"/>
    <col min="1022" max="1023" width="8.28515625" style="2" customWidth="1"/>
    <col min="1024" max="1024" width="9.7109375" style="2" customWidth="1"/>
    <col min="1025" max="1025" width="9.28515625" style="2" customWidth="1"/>
    <col min="1026" max="1026" width="7.7109375" style="2" customWidth="1"/>
    <col min="1027" max="1027" width="11.570312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2" width="8.85546875" style="2"/>
    <col min="1273" max="1273" width="48.140625" style="2" customWidth="1"/>
    <col min="1274" max="1274" width="9.7109375" style="2" customWidth="1"/>
    <col min="1275" max="1275" width="9" style="2" customWidth="1"/>
    <col min="1276" max="1277" width="8.42578125" style="2" customWidth="1"/>
    <col min="1278" max="1279" width="8.28515625" style="2" customWidth="1"/>
    <col min="1280" max="1280" width="9.7109375" style="2" customWidth="1"/>
    <col min="1281" max="1281" width="9.28515625" style="2" customWidth="1"/>
    <col min="1282" max="1282" width="7.7109375" style="2" customWidth="1"/>
    <col min="1283" max="1283" width="11.570312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28" width="8.85546875" style="2"/>
    <col min="1529" max="1529" width="48.140625" style="2" customWidth="1"/>
    <col min="1530" max="1530" width="9.7109375" style="2" customWidth="1"/>
    <col min="1531" max="1531" width="9" style="2" customWidth="1"/>
    <col min="1532" max="1533" width="8.42578125" style="2" customWidth="1"/>
    <col min="1534" max="1535" width="8.28515625" style="2" customWidth="1"/>
    <col min="1536" max="1536" width="9.7109375" style="2" customWidth="1"/>
    <col min="1537" max="1537" width="9.28515625" style="2" customWidth="1"/>
    <col min="1538" max="1538" width="7.7109375" style="2" customWidth="1"/>
    <col min="1539" max="1539" width="11.570312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84" width="8.85546875" style="2"/>
    <col min="1785" max="1785" width="48.140625" style="2" customWidth="1"/>
    <col min="1786" max="1786" width="9.7109375" style="2" customWidth="1"/>
    <col min="1787" max="1787" width="9" style="2" customWidth="1"/>
    <col min="1788" max="1789" width="8.42578125" style="2" customWidth="1"/>
    <col min="1790" max="1791" width="8.28515625" style="2" customWidth="1"/>
    <col min="1792" max="1792" width="9.7109375" style="2" customWidth="1"/>
    <col min="1793" max="1793" width="9.28515625" style="2" customWidth="1"/>
    <col min="1794" max="1794" width="7.7109375" style="2" customWidth="1"/>
    <col min="1795" max="1795" width="11.570312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0" width="8.85546875" style="2"/>
    <col min="2041" max="2041" width="48.140625" style="2" customWidth="1"/>
    <col min="2042" max="2042" width="9.7109375" style="2" customWidth="1"/>
    <col min="2043" max="2043" width="9" style="2" customWidth="1"/>
    <col min="2044" max="2045" width="8.42578125" style="2" customWidth="1"/>
    <col min="2046" max="2047" width="8.28515625" style="2" customWidth="1"/>
    <col min="2048" max="2048" width="9.7109375" style="2" customWidth="1"/>
    <col min="2049" max="2049" width="9.28515625" style="2" customWidth="1"/>
    <col min="2050" max="2050" width="7.7109375" style="2" customWidth="1"/>
    <col min="2051" max="2051" width="11.570312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296" width="8.85546875" style="2"/>
    <col min="2297" max="2297" width="48.140625" style="2" customWidth="1"/>
    <col min="2298" max="2298" width="9.7109375" style="2" customWidth="1"/>
    <col min="2299" max="2299" width="9" style="2" customWidth="1"/>
    <col min="2300" max="2301" width="8.42578125" style="2" customWidth="1"/>
    <col min="2302" max="2303" width="8.28515625" style="2" customWidth="1"/>
    <col min="2304" max="2304" width="9.7109375" style="2" customWidth="1"/>
    <col min="2305" max="2305" width="9.28515625" style="2" customWidth="1"/>
    <col min="2306" max="2306" width="7.7109375" style="2" customWidth="1"/>
    <col min="2307" max="2307" width="11.570312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2" width="8.85546875" style="2"/>
    <col min="2553" max="2553" width="48.140625" style="2" customWidth="1"/>
    <col min="2554" max="2554" width="9.7109375" style="2" customWidth="1"/>
    <col min="2555" max="2555" width="9" style="2" customWidth="1"/>
    <col min="2556" max="2557" width="8.42578125" style="2" customWidth="1"/>
    <col min="2558" max="2559" width="8.28515625" style="2" customWidth="1"/>
    <col min="2560" max="2560" width="9.7109375" style="2" customWidth="1"/>
    <col min="2561" max="2561" width="9.28515625" style="2" customWidth="1"/>
    <col min="2562" max="2562" width="7.7109375" style="2" customWidth="1"/>
    <col min="2563" max="2563" width="11.570312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08" width="8.85546875" style="2"/>
    <col min="2809" max="2809" width="48.140625" style="2" customWidth="1"/>
    <col min="2810" max="2810" width="9.7109375" style="2" customWidth="1"/>
    <col min="2811" max="2811" width="9" style="2" customWidth="1"/>
    <col min="2812" max="2813" width="8.42578125" style="2" customWidth="1"/>
    <col min="2814" max="2815" width="8.28515625" style="2" customWidth="1"/>
    <col min="2816" max="2816" width="9.7109375" style="2" customWidth="1"/>
    <col min="2817" max="2817" width="9.28515625" style="2" customWidth="1"/>
    <col min="2818" max="2818" width="7.7109375" style="2" customWidth="1"/>
    <col min="2819" max="2819" width="11.570312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64" width="8.85546875" style="2"/>
    <col min="3065" max="3065" width="48.140625" style="2" customWidth="1"/>
    <col min="3066" max="3066" width="9.7109375" style="2" customWidth="1"/>
    <col min="3067" max="3067" width="9" style="2" customWidth="1"/>
    <col min="3068" max="3069" width="8.42578125" style="2" customWidth="1"/>
    <col min="3070" max="3071" width="8.28515625" style="2" customWidth="1"/>
    <col min="3072" max="3072" width="9.7109375" style="2" customWidth="1"/>
    <col min="3073" max="3073" width="9.28515625" style="2" customWidth="1"/>
    <col min="3074" max="3074" width="7.7109375" style="2" customWidth="1"/>
    <col min="3075" max="3075" width="11.570312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0" width="8.85546875" style="2"/>
    <col min="3321" max="3321" width="48.140625" style="2" customWidth="1"/>
    <col min="3322" max="3322" width="9.7109375" style="2" customWidth="1"/>
    <col min="3323" max="3323" width="9" style="2" customWidth="1"/>
    <col min="3324" max="3325" width="8.42578125" style="2" customWidth="1"/>
    <col min="3326" max="3327" width="8.28515625" style="2" customWidth="1"/>
    <col min="3328" max="3328" width="9.7109375" style="2" customWidth="1"/>
    <col min="3329" max="3329" width="9.28515625" style="2" customWidth="1"/>
    <col min="3330" max="3330" width="7.7109375" style="2" customWidth="1"/>
    <col min="3331" max="3331" width="11.570312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76" width="8.85546875" style="2"/>
    <col min="3577" max="3577" width="48.140625" style="2" customWidth="1"/>
    <col min="3578" max="3578" width="9.7109375" style="2" customWidth="1"/>
    <col min="3579" max="3579" width="9" style="2" customWidth="1"/>
    <col min="3580" max="3581" width="8.42578125" style="2" customWidth="1"/>
    <col min="3582" max="3583" width="8.28515625" style="2" customWidth="1"/>
    <col min="3584" max="3584" width="9.7109375" style="2" customWidth="1"/>
    <col min="3585" max="3585" width="9.28515625" style="2" customWidth="1"/>
    <col min="3586" max="3586" width="7.7109375" style="2" customWidth="1"/>
    <col min="3587" max="3587" width="11.570312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2" width="8.85546875" style="2"/>
    <col min="3833" max="3833" width="48.140625" style="2" customWidth="1"/>
    <col min="3834" max="3834" width="9.7109375" style="2" customWidth="1"/>
    <col min="3835" max="3835" width="9" style="2" customWidth="1"/>
    <col min="3836" max="3837" width="8.42578125" style="2" customWidth="1"/>
    <col min="3838" max="3839" width="8.28515625" style="2" customWidth="1"/>
    <col min="3840" max="3840" width="9.7109375" style="2" customWidth="1"/>
    <col min="3841" max="3841" width="9.28515625" style="2" customWidth="1"/>
    <col min="3842" max="3842" width="7.7109375" style="2" customWidth="1"/>
    <col min="3843" max="3843" width="11.570312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88" width="8.85546875" style="2"/>
    <col min="4089" max="4089" width="48.140625" style="2" customWidth="1"/>
    <col min="4090" max="4090" width="9.7109375" style="2" customWidth="1"/>
    <col min="4091" max="4091" width="9" style="2" customWidth="1"/>
    <col min="4092" max="4093" width="8.42578125" style="2" customWidth="1"/>
    <col min="4094" max="4095" width="8.28515625" style="2" customWidth="1"/>
    <col min="4096" max="4096" width="9.7109375" style="2" customWidth="1"/>
    <col min="4097" max="4097" width="9.28515625" style="2" customWidth="1"/>
    <col min="4098" max="4098" width="7.7109375" style="2" customWidth="1"/>
    <col min="4099" max="4099" width="11.570312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44" width="8.85546875" style="2"/>
    <col min="4345" max="4345" width="48.140625" style="2" customWidth="1"/>
    <col min="4346" max="4346" width="9.7109375" style="2" customWidth="1"/>
    <col min="4347" max="4347" width="9" style="2" customWidth="1"/>
    <col min="4348" max="4349" width="8.42578125" style="2" customWidth="1"/>
    <col min="4350" max="4351" width="8.28515625" style="2" customWidth="1"/>
    <col min="4352" max="4352" width="9.7109375" style="2" customWidth="1"/>
    <col min="4353" max="4353" width="9.28515625" style="2" customWidth="1"/>
    <col min="4354" max="4354" width="7.7109375" style="2" customWidth="1"/>
    <col min="4355" max="4355" width="11.570312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0" width="8.85546875" style="2"/>
    <col min="4601" max="4601" width="48.140625" style="2" customWidth="1"/>
    <col min="4602" max="4602" width="9.7109375" style="2" customWidth="1"/>
    <col min="4603" max="4603" width="9" style="2" customWidth="1"/>
    <col min="4604" max="4605" width="8.42578125" style="2" customWidth="1"/>
    <col min="4606" max="4607" width="8.28515625" style="2" customWidth="1"/>
    <col min="4608" max="4608" width="9.7109375" style="2" customWidth="1"/>
    <col min="4609" max="4609" width="9.28515625" style="2" customWidth="1"/>
    <col min="4610" max="4610" width="7.7109375" style="2" customWidth="1"/>
    <col min="4611" max="4611" width="11.570312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56" width="8.85546875" style="2"/>
    <col min="4857" max="4857" width="48.140625" style="2" customWidth="1"/>
    <col min="4858" max="4858" width="9.7109375" style="2" customWidth="1"/>
    <col min="4859" max="4859" width="9" style="2" customWidth="1"/>
    <col min="4860" max="4861" width="8.42578125" style="2" customWidth="1"/>
    <col min="4862" max="4863" width="8.28515625" style="2" customWidth="1"/>
    <col min="4864" max="4864" width="9.7109375" style="2" customWidth="1"/>
    <col min="4865" max="4865" width="9.28515625" style="2" customWidth="1"/>
    <col min="4866" max="4866" width="7.7109375" style="2" customWidth="1"/>
    <col min="4867" max="4867" width="11.570312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2" width="8.85546875" style="2"/>
    <col min="5113" max="5113" width="48.140625" style="2" customWidth="1"/>
    <col min="5114" max="5114" width="9.7109375" style="2" customWidth="1"/>
    <col min="5115" max="5115" width="9" style="2" customWidth="1"/>
    <col min="5116" max="5117" width="8.42578125" style="2" customWidth="1"/>
    <col min="5118" max="5119" width="8.28515625" style="2" customWidth="1"/>
    <col min="5120" max="5120" width="9.7109375" style="2" customWidth="1"/>
    <col min="5121" max="5121" width="9.28515625" style="2" customWidth="1"/>
    <col min="5122" max="5122" width="7.7109375" style="2" customWidth="1"/>
    <col min="5123" max="5123" width="11.570312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68" width="8.85546875" style="2"/>
    <col min="5369" max="5369" width="48.140625" style="2" customWidth="1"/>
    <col min="5370" max="5370" width="9.7109375" style="2" customWidth="1"/>
    <col min="5371" max="5371" width="9" style="2" customWidth="1"/>
    <col min="5372" max="5373" width="8.42578125" style="2" customWidth="1"/>
    <col min="5374" max="5375" width="8.28515625" style="2" customWidth="1"/>
    <col min="5376" max="5376" width="9.7109375" style="2" customWidth="1"/>
    <col min="5377" max="5377" width="9.28515625" style="2" customWidth="1"/>
    <col min="5378" max="5378" width="7.7109375" style="2" customWidth="1"/>
    <col min="5379" max="5379" width="11.570312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24" width="8.85546875" style="2"/>
    <col min="5625" max="5625" width="48.140625" style="2" customWidth="1"/>
    <col min="5626" max="5626" width="9.7109375" style="2" customWidth="1"/>
    <col min="5627" max="5627" width="9" style="2" customWidth="1"/>
    <col min="5628" max="5629" width="8.42578125" style="2" customWidth="1"/>
    <col min="5630" max="5631" width="8.28515625" style="2" customWidth="1"/>
    <col min="5632" max="5632" width="9.7109375" style="2" customWidth="1"/>
    <col min="5633" max="5633" width="9.28515625" style="2" customWidth="1"/>
    <col min="5634" max="5634" width="7.7109375" style="2" customWidth="1"/>
    <col min="5635" max="5635" width="11.570312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0" width="8.85546875" style="2"/>
    <col min="5881" max="5881" width="48.140625" style="2" customWidth="1"/>
    <col min="5882" max="5882" width="9.7109375" style="2" customWidth="1"/>
    <col min="5883" max="5883" width="9" style="2" customWidth="1"/>
    <col min="5884" max="5885" width="8.42578125" style="2" customWidth="1"/>
    <col min="5886" max="5887" width="8.28515625" style="2" customWidth="1"/>
    <col min="5888" max="5888" width="9.7109375" style="2" customWidth="1"/>
    <col min="5889" max="5889" width="9.28515625" style="2" customWidth="1"/>
    <col min="5890" max="5890" width="7.7109375" style="2" customWidth="1"/>
    <col min="5891" max="5891" width="11.570312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36" width="8.85546875" style="2"/>
    <col min="6137" max="6137" width="48.140625" style="2" customWidth="1"/>
    <col min="6138" max="6138" width="9.7109375" style="2" customWidth="1"/>
    <col min="6139" max="6139" width="9" style="2" customWidth="1"/>
    <col min="6140" max="6141" width="8.42578125" style="2" customWidth="1"/>
    <col min="6142" max="6143" width="8.28515625" style="2" customWidth="1"/>
    <col min="6144" max="6144" width="9.7109375" style="2" customWidth="1"/>
    <col min="6145" max="6145" width="9.28515625" style="2" customWidth="1"/>
    <col min="6146" max="6146" width="7.7109375" style="2" customWidth="1"/>
    <col min="6147" max="6147" width="11.570312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2" width="8.85546875" style="2"/>
    <col min="6393" max="6393" width="48.140625" style="2" customWidth="1"/>
    <col min="6394" max="6394" width="9.7109375" style="2" customWidth="1"/>
    <col min="6395" max="6395" width="9" style="2" customWidth="1"/>
    <col min="6396" max="6397" width="8.42578125" style="2" customWidth="1"/>
    <col min="6398" max="6399" width="8.28515625" style="2" customWidth="1"/>
    <col min="6400" max="6400" width="9.7109375" style="2" customWidth="1"/>
    <col min="6401" max="6401" width="9.28515625" style="2" customWidth="1"/>
    <col min="6402" max="6402" width="7.7109375" style="2" customWidth="1"/>
    <col min="6403" max="6403" width="11.570312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48" width="8.85546875" style="2"/>
    <col min="6649" max="6649" width="48.140625" style="2" customWidth="1"/>
    <col min="6650" max="6650" width="9.7109375" style="2" customWidth="1"/>
    <col min="6651" max="6651" width="9" style="2" customWidth="1"/>
    <col min="6652" max="6653" width="8.42578125" style="2" customWidth="1"/>
    <col min="6654" max="6655" width="8.28515625" style="2" customWidth="1"/>
    <col min="6656" max="6656" width="9.7109375" style="2" customWidth="1"/>
    <col min="6657" max="6657" width="9.28515625" style="2" customWidth="1"/>
    <col min="6658" max="6658" width="7.7109375" style="2" customWidth="1"/>
    <col min="6659" max="6659" width="11.570312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04" width="8.85546875" style="2"/>
    <col min="6905" max="6905" width="48.140625" style="2" customWidth="1"/>
    <col min="6906" max="6906" width="9.7109375" style="2" customWidth="1"/>
    <col min="6907" max="6907" width="9" style="2" customWidth="1"/>
    <col min="6908" max="6909" width="8.42578125" style="2" customWidth="1"/>
    <col min="6910" max="6911" width="8.28515625" style="2" customWidth="1"/>
    <col min="6912" max="6912" width="9.7109375" style="2" customWidth="1"/>
    <col min="6913" max="6913" width="9.28515625" style="2" customWidth="1"/>
    <col min="6914" max="6914" width="7.7109375" style="2" customWidth="1"/>
    <col min="6915" max="6915" width="11.570312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0" width="8.85546875" style="2"/>
    <col min="7161" max="7161" width="48.140625" style="2" customWidth="1"/>
    <col min="7162" max="7162" width="9.7109375" style="2" customWidth="1"/>
    <col min="7163" max="7163" width="9" style="2" customWidth="1"/>
    <col min="7164" max="7165" width="8.42578125" style="2" customWidth="1"/>
    <col min="7166" max="7167" width="8.28515625" style="2" customWidth="1"/>
    <col min="7168" max="7168" width="9.7109375" style="2" customWidth="1"/>
    <col min="7169" max="7169" width="9.28515625" style="2" customWidth="1"/>
    <col min="7170" max="7170" width="7.7109375" style="2" customWidth="1"/>
    <col min="7171" max="7171" width="11.570312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16" width="8.85546875" style="2"/>
    <col min="7417" max="7417" width="48.140625" style="2" customWidth="1"/>
    <col min="7418" max="7418" width="9.7109375" style="2" customWidth="1"/>
    <col min="7419" max="7419" width="9" style="2" customWidth="1"/>
    <col min="7420" max="7421" width="8.42578125" style="2" customWidth="1"/>
    <col min="7422" max="7423" width="8.28515625" style="2" customWidth="1"/>
    <col min="7424" max="7424" width="9.7109375" style="2" customWidth="1"/>
    <col min="7425" max="7425" width="9.28515625" style="2" customWidth="1"/>
    <col min="7426" max="7426" width="7.7109375" style="2" customWidth="1"/>
    <col min="7427" max="7427" width="11.570312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2" width="8.85546875" style="2"/>
    <col min="7673" max="7673" width="48.140625" style="2" customWidth="1"/>
    <col min="7674" max="7674" width="9.7109375" style="2" customWidth="1"/>
    <col min="7675" max="7675" width="9" style="2" customWidth="1"/>
    <col min="7676" max="7677" width="8.42578125" style="2" customWidth="1"/>
    <col min="7678" max="7679" width="8.28515625" style="2" customWidth="1"/>
    <col min="7680" max="7680" width="9.7109375" style="2" customWidth="1"/>
    <col min="7681" max="7681" width="9.28515625" style="2" customWidth="1"/>
    <col min="7682" max="7682" width="7.7109375" style="2" customWidth="1"/>
    <col min="7683" max="7683" width="11.570312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28" width="8.85546875" style="2"/>
    <col min="7929" max="7929" width="48.140625" style="2" customWidth="1"/>
    <col min="7930" max="7930" width="9.7109375" style="2" customWidth="1"/>
    <col min="7931" max="7931" width="9" style="2" customWidth="1"/>
    <col min="7932" max="7933" width="8.42578125" style="2" customWidth="1"/>
    <col min="7934" max="7935" width="8.28515625" style="2" customWidth="1"/>
    <col min="7936" max="7936" width="9.7109375" style="2" customWidth="1"/>
    <col min="7937" max="7937" width="9.28515625" style="2" customWidth="1"/>
    <col min="7938" max="7938" width="7.7109375" style="2" customWidth="1"/>
    <col min="7939" max="7939" width="11.570312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84" width="8.85546875" style="2"/>
    <col min="8185" max="8185" width="48.140625" style="2" customWidth="1"/>
    <col min="8186" max="8186" width="9.7109375" style="2" customWidth="1"/>
    <col min="8187" max="8187" width="9" style="2" customWidth="1"/>
    <col min="8188" max="8189" width="8.42578125" style="2" customWidth="1"/>
    <col min="8190" max="8191" width="8.28515625" style="2" customWidth="1"/>
    <col min="8192" max="8192" width="9.7109375" style="2" customWidth="1"/>
    <col min="8193" max="8193" width="9.28515625" style="2" customWidth="1"/>
    <col min="8194" max="8194" width="7.7109375" style="2" customWidth="1"/>
    <col min="8195" max="8195" width="11.570312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0" width="8.85546875" style="2"/>
    <col min="8441" max="8441" width="48.140625" style="2" customWidth="1"/>
    <col min="8442" max="8442" width="9.7109375" style="2" customWidth="1"/>
    <col min="8443" max="8443" width="9" style="2" customWidth="1"/>
    <col min="8444" max="8445" width="8.42578125" style="2" customWidth="1"/>
    <col min="8446" max="8447" width="8.28515625" style="2" customWidth="1"/>
    <col min="8448" max="8448" width="9.7109375" style="2" customWidth="1"/>
    <col min="8449" max="8449" width="9.28515625" style="2" customWidth="1"/>
    <col min="8450" max="8450" width="7.7109375" style="2" customWidth="1"/>
    <col min="8451" max="8451" width="11.570312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696" width="8.85546875" style="2"/>
    <col min="8697" max="8697" width="48.140625" style="2" customWidth="1"/>
    <col min="8698" max="8698" width="9.7109375" style="2" customWidth="1"/>
    <col min="8699" max="8699" width="9" style="2" customWidth="1"/>
    <col min="8700" max="8701" width="8.42578125" style="2" customWidth="1"/>
    <col min="8702" max="8703" width="8.28515625" style="2" customWidth="1"/>
    <col min="8704" max="8704" width="9.7109375" style="2" customWidth="1"/>
    <col min="8705" max="8705" width="9.28515625" style="2" customWidth="1"/>
    <col min="8706" max="8706" width="7.7109375" style="2" customWidth="1"/>
    <col min="8707" max="8707" width="11.570312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2" width="8.85546875" style="2"/>
    <col min="8953" max="8953" width="48.140625" style="2" customWidth="1"/>
    <col min="8954" max="8954" width="9.7109375" style="2" customWidth="1"/>
    <col min="8955" max="8955" width="9" style="2" customWidth="1"/>
    <col min="8956" max="8957" width="8.42578125" style="2" customWidth="1"/>
    <col min="8958" max="8959" width="8.28515625" style="2" customWidth="1"/>
    <col min="8960" max="8960" width="9.7109375" style="2" customWidth="1"/>
    <col min="8961" max="8961" width="9.28515625" style="2" customWidth="1"/>
    <col min="8962" max="8962" width="7.7109375" style="2" customWidth="1"/>
    <col min="8963" max="8963" width="11.570312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08" width="8.85546875" style="2"/>
    <col min="9209" max="9209" width="48.140625" style="2" customWidth="1"/>
    <col min="9210" max="9210" width="9.7109375" style="2" customWidth="1"/>
    <col min="9211" max="9211" width="9" style="2" customWidth="1"/>
    <col min="9212" max="9213" width="8.42578125" style="2" customWidth="1"/>
    <col min="9214" max="9215" width="8.28515625" style="2" customWidth="1"/>
    <col min="9216" max="9216" width="9.7109375" style="2" customWidth="1"/>
    <col min="9217" max="9217" width="9.28515625" style="2" customWidth="1"/>
    <col min="9218" max="9218" width="7.7109375" style="2" customWidth="1"/>
    <col min="9219" max="9219" width="11.570312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64" width="8.85546875" style="2"/>
    <col min="9465" max="9465" width="48.140625" style="2" customWidth="1"/>
    <col min="9466" max="9466" width="9.7109375" style="2" customWidth="1"/>
    <col min="9467" max="9467" width="9" style="2" customWidth="1"/>
    <col min="9468" max="9469" width="8.42578125" style="2" customWidth="1"/>
    <col min="9470" max="9471" width="8.28515625" style="2" customWidth="1"/>
    <col min="9472" max="9472" width="9.7109375" style="2" customWidth="1"/>
    <col min="9473" max="9473" width="9.28515625" style="2" customWidth="1"/>
    <col min="9474" max="9474" width="7.7109375" style="2" customWidth="1"/>
    <col min="9475" max="9475" width="11.570312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0" width="8.85546875" style="2"/>
    <col min="9721" max="9721" width="48.140625" style="2" customWidth="1"/>
    <col min="9722" max="9722" width="9.7109375" style="2" customWidth="1"/>
    <col min="9723" max="9723" width="9" style="2" customWidth="1"/>
    <col min="9724" max="9725" width="8.42578125" style="2" customWidth="1"/>
    <col min="9726" max="9727" width="8.28515625" style="2" customWidth="1"/>
    <col min="9728" max="9728" width="9.7109375" style="2" customWidth="1"/>
    <col min="9729" max="9729" width="9.28515625" style="2" customWidth="1"/>
    <col min="9730" max="9730" width="7.7109375" style="2" customWidth="1"/>
    <col min="9731" max="9731" width="11.570312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76" width="8.85546875" style="2"/>
    <col min="9977" max="9977" width="48.140625" style="2" customWidth="1"/>
    <col min="9978" max="9978" width="9.7109375" style="2" customWidth="1"/>
    <col min="9979" max="9979" width="9" style="2" customWidth="1"/>
    <col min="9980" max="9981" width="8.42578125" style="2" customWidth="1"/>
    <col min="9982" max="9983" width="8.28515625" style="2" customWidth="1"/>
    <col min="9984" max="9984" width="9.7109375" style="2" customWidth="1"/>
    <col min="9985" max="9985" width="9.28515625" style="2" customWidth="1"/>
    <col min="9986" max="9986" width="7.7109375" style="2" customWidth="1"/>
    <col min="9987" max="9987" width="11.570312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2" width="8.85546875" style="2"/>
    <col min="10233" max="10233" width="48.140625" style="2" customWidth="1"/>
    <col min="10234" max="10234" width="9.7109375" style="2" customWidth="1"/>
    <col min="10235" max="10235" width="9" style="2" customWidth="1"/>
    <col min="10236" max="10237" width="8.42578125" style="2" customWidth="1"/>
    <col min="10238" max="10239" width="8.28515625" style="2" customWidth="1"/>
    <col min="10240" max="10240" width="9.7109375" style="2" customWidth="1"/>
    <col min="10241" max="10241" width="9.28515625" style="2" customWidth="1"/>
    <col min="10242" max="10242" width="7.7109375" style="2" customWidth="1"/>
    <col min="10243" max="10243" width="11.570312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88" width="8.85546875" style="2"/>
    <col min="10489" max="10489" width="48.140625" style="2" customWidth="1"/>
    <col min="10490" max="10490" width="9.7109375" style="2" customWidth="1"/>
    <col min="10491" max="10491" width="9" style="2" customWidth="1"/>
    <col min="10492" max="10493" width="8.42578125" style="2" customWidth="1"/>
    <col min="10494" max="10495" width="8.28515625" style="2" customWidth="1"/>
    <col min="10496" max="10496" width="9.7109375" style="2" customWidth="1"/>
    <col min="10497" max="10497" width="9.28515625" style="2" customWidth="1"/>
    <col min="10498" max="10498" width="7.7109375" style="2" customWidth="1"/>
    <col min="10499" max="10499" width="11.570312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44" width="8.85546875" style="2"/>
    <col min="10745" max="10745" width="48.140625" style="2" customWidth="1"/>
    <col min="10746" max="10746" width="9.7109375" style="2" customWidth="1"/>
    <col min="10747" max="10747" width="9" style="2" customWidth="1"/>
    <col min="10748" max="10749" width="8.42578125" style="2" customWidth="1"/>
    <col min="10750" max="10751" width="8.28515625" style="2" customWidth="1"/>
    <col min="10752" max="10752" width="9.7109375" style="2" customWidth="1"/>
    <col min="10753" max="10753" width="9.28515625" style="2" customWidth="1"/>
    <col min="10754" max="10754" width="7.7109375" style="2" customWidth="1"/>
    <col min="10755" max="10755" width="11.570312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0" width="8.85546875" style="2"/>
    <col min="11001" max="11001" width="48.140625" style="2" customWidth="1"/>
    <col min="11002" max="11002" width="9.7109375" style="2" customWidth="1"/>
    <col min="11003" max="11003" width="9" style="2" customWidth="1"/>
    <col min="11004" max="11005" width="8.42578125" style="2" customWidth="1"/>
    <col min="11006" max="11007" width="8.28515625" style="2" customWidth="1"/>
    <col min="11008" max="11008" width="9.7109375" style="2" customWidth="1"/>
    <col min="11009" max="11009" width="9.28515625" style="2" customWidth="1"/>
    <col min="11010" max="11010" width="7.7109375" style="2" customWidth="1"/>
    <col min="11011" max="11011" width="11.570312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56" width="8.85546875" style="2"/>
    <col min="11257" max="11257" width="48.140625" style="2" customWidth="1"/>
    <col min="11258" max="11258" width="9.7109375" style="2" customWidth="1"/>
    <col min="11259" max="11259" width="9" style="2" customWidth="1"/>
    <col min="11260" max="11261" width="8.42578125" style="2" customWidth="1"/>
    <col min="11262" max="11263" width="8.28515625" style="2" customWidth="1"/>
    <col min="11264" max="11264" width="9.7109375" style="2" customWidth="1"/>
    <col min="11265" max="11265" width="9.28515625" style="2" customWidth="1"/>
    <col min="11266" max="11266" width="7.7109375" style="2" customWidth="1"/>
    <col min="11267" max="11267" width="11.570312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2" width="8.85546875" style="2"/>
    <col min="11513" max="11513" width="48.140625" style="2" customWidth="1"/>
    <col min="11514" max="11514" width="9.7109375" style="2" customWidth="1"/>
    <col min="11515" max="11515" width="9" style="2" customWidth="1"/>
    <col min="11516" max="11517" width="8.42578125" style="2" customWidth="1"/>
    <col min="11518" max="11519" width="8.28515625" style="2" customWidth="1"/>
    <col min="11520" max="11520" width="9.7109375" style="2" customWidth="1"/>
    <col min="11521" max="11521" width="9.28515625" style="2" customWidth="1"/>
    <col min="11522" max="11522" width="7.7109375" style="2" customWidth="1"/>
    <col min="11523" max="11523" width="11.570312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68" width="8.85546875" style="2"/>
    <col min="11769" max="11769" width="48.140625" style="2" customWidth="1"/>
    <col min="11770" max="11770" width="9.7109375" style="2" customWidth="1"/>
    <col min="11771" max="11771" width="9" style="2" customWidth="1"/>
    <col min="11772" max="11773" width="8.42578125" style="2" customWidth="1"/>
    <col min="11774" max="11775" width="8.28515625" style="2" customWidth="1"/>
    <col min="11776" max="11776" width="9.7109375" style="2" customWidth="1"/>
    <col min="11777" max="11777" width="9.28515625" style="2" customWidth="1"/>
    <col min="11778" max="11778" width="7.7109375" style="2" customWidth="1"/>
    <col min="11779" max="11779" width="11.570312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24" width="8.85546875" style="2"/>
    <col min="12025" max="12025" width="48.140625" style="2" customWidth="1"/>
    <col min="12026" max="12026" width="9.7109375" style="2" customWidth="1"/>
    <col min="12027" max="12027" width="9" style="2" customWidth="1"/>
    <col min="12028" max="12029" width="8.42578125" style="2" customWidth="1"/>
    <col min="12030" max="12031" width="8.28515625" style="2" customWidth="1"/>
    <col min="12032" max="12032" width="9.7109375" style="2" customWidth="1"/>
    <col min="12033" max="12033" width="9.28515625" style="2" customWidth="1"/>
    <col min="12034" max="12034" width="7.7109375" style="2" customWidth="1"/>
    <col min="12035" max="12035" width="11.570312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0" width="8.85546875" style="2"/>
    <col min="12281" max="12281" width="48.140625" style="2" customWidth="1"/>
    <col min="12282" max="12282" width="9.7109375" style="2" customWidth="1"/>
    <col min="12283" max="12283" width="9" style="2" customWidth="1"/>
    <col min="12284" max="12285" width="8.42578125" style="2" customWidth="1"/>
    <col min="12286" max="12287" width="8.28515625" style="2" customWidth="1"/>
    <col min="12288" max="12288" width="9.7109375" style="2" customWidth="1"/>
    <col min="12289" max="12289" width="9.28515625" style="2" customWidth="1"/>
    <col min="12290" max="12290" width="7.7109375" style="2" customWidth="1"/>
    <col min="12291" max="12291" width="11.570312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36" width="8.85546875" style="2"/>
    <col min="12537" max="12537" width="48.140625" style="2" customWidth="1"/>
    <col min="12538" max="12538" width="9.7109375" style="2" customWidth="1"/>
    <col min="12539" max="12539" width="9" style="2" customWidth="1"/>
    <col min="12540" max="12541" width="8.42578125" style="2" customWidth="1"/>
    <col min="12542" max="12543" width="8.28515625" style="2" customWidth="1"/>
    <col min="12544" max="12544" width="9.7109375" style="2" customWidth="1"/>
    <col min="12545" max="12545" width="9.28515625" style="2" customWidth="1"/>
    <col min="12546" max="12546" width="7.7109375" style="2" customWidth="1"/>
    <col min="12547" max="12547" width="11.570312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2" width="8.85546875" style="2"/>
    <col min="12793" max="12793" width="48.140625" style="2" customWidth="1"/>
    <col min="12794" max="12794" width="9.7109375" style="2" customWidth="1"/>
    <col min="12795" max="12795" width="9" style="2" customWidth="1"/>
    <col min="12796" max="12797" width="8.42578125" style="2" customWidth="1"/>
    <col min="12798" max="12799" width="8.28515625" style="2" customWidth="1"/>
    <col min="12800" max="12800" width="9.7109375" style="2" customWidth="1"/>
    <col min="12801" max="12801" width="9.28515625" style="2" customWidth="1"/>
    <col min="12802" max="12802" width="7.7109375" style="2" customWidth="1"/>
    <col min="12803" max="12803" width="11.570312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48" width="8.85546875" style="2"/>
    <col min="13049" max="13049" width="48.140625" style="2" customWidth="1"/>
    <col min="13050" max="13050" width="9.7109375" style="2" customWidth="1"/>
    <col min="13051" max="13051" width="9" style="2" customWidth="1"/>
    <col min="13052" max="13053" width="8.42578125" style="2" customWidth="1"/>
    <col min="13054" max="13055" width="8.28515625" style="2" customWidth="1"/>
    <col min="13056" max="13056" width="9.7109375" style="2" customWidth="1"/>
    <col min="13057" max="13057" width="9.28515625" style="2" customWidth="1"/>
    <col min="13058" max="13058" width="7.7109375" style="2" customWidth="1"/>
    <col min="13059" max="13059" width="11.570312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04" width="8.85546875" style="2"/>
    <col min="13305" max="13305" width="48.140625" style="2" customWidth="1"/>
    <col min="13306" max="13306" width="9.7109375" style="2" customWidth="1"/>
    <col min="13307" max="13307" width="9" style="2" customWidth="1"/>
    <col min="13308" max="13309" width="8.42578125" style="2" customWidth="1"/>
    <col min="13310" max="13311" width="8.28515625" style="2" customWidth="1"/>
    <col min="13312" max="13312" width="9.7109375" style="2" customWidth="1"/>
    <col min="13313" max="13313" width="9.28515625" style="2" customWidth="1"/>
    <col min="13314" max="13314" width="7.7109375" style="2" customWidth="1"/>
    <col min="13315" max="13315" width="11.570312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0" width="8.85546875" style="2"/>
    <col min="13561" max="13561" width="48.140625" style="2" customWidth="1"/>
    <col min="13562" max="13562" width="9.7109375" style="2" customWidth="1"/>
    <col min="13563" max="13563" width="9" style="2" customWidth="1"/>
    <col min="13564" max="13565" width="8.42578125" style="2" customWidth="1"/>
    <col min="13566" max="13567" width="8.28515625" style="2" customWidth="1"/>
    <col min="13568" max="13568" width="9.7109375" style="2" customWidth="1"/>
    <col min="13569" max="13569" width="9.28515625" style="2" customWidth="1"/>
    <col min="13570" max="13570" width="7.7109375" style="2" customWidth="1"/>
    <col min="13571" max="13571" width="11.570312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16" width="8.85546875" style="2"/>
    <col min="13817" max="13817" width="48.140625" style="2" customWidth="1"/>
    <col min="13818" max="13818" width="9.7109375" style="2" customWidth="1"/>
    <col min="13819" max="13819" width="9" style="2" customWidth="1"/>
    <col min="13820" max="13821" width="8.42578125" style="2" customWidth="1"/>
    <col min="13822" max="13823" width="8.28515625" style="2" customWidth="1"/>
    <col min="13824" max="13824" width="9.7109375" style="2" customWidth="1"/>
    <col min="13825" max="13825" width="9.28515625" style="2" customWidth="1"/>
    <col min="13826" max="13826" width="7.7109375" style="2" customWidth="1"/>
    <col min="13827" max="13827" width="11.570312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2" width="8.85546875" style="2"/>
    <col min="14073" max="14073" width="48.140625" style="2" customWidth="1"/>
    <col min="14074" max="14074" width="9.7109375" style="2" customWidth="1"/>
    <col min="14075" max="14075" width="9" style="2" customWidth="1"/>
    <col min="14076" max="14077" width="8.42578125" style="2" customWidth="1"/>
    <col min="14078" max="14079" width="8.28515625" style="2" customWidth="1"/>
    <col min="14080" max="14080" width="9.7109375" style="2" customWidth="1"/>
    <col min="14081" max="14081" width="9.28515625" style="2" customWidth="1"/>
    <col min="14082" max="14082" width="7.7109375" style="2" customWidth="1"/>
    <col min="14083" max="14083" width="11.570312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28" width="8.85546875" style="2"/>
    <col min="14329" max="14329" width="48.140625" style="2" customWidth="1"/>
    <col min="14330" max="14330" width="9.7109375" style="2" customWidth="1"/>
    <col min="14331" max="14331" width="9" style="2" customWidth="1"/>
    <col min="14332" max="14333" width="8.42578125" style="2" customWidth="1"/>
    <col min="14334" max="14335" width="8.28515625" style="2" customWidth="1"/>
    <col min="14336" max="14336" width="9.7109375" style="2" customWidth="1"/>
    <col min="14337" max="14337" width="9.28515625" style="2" customWidth="1"/>
    <col min="14338" max="14338" width="7.7109375" style="2" customWidth="1"/>
    <col min="14339" max="14339" width="11.570312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84" width="8.85546875" style="2"/>
    <col min="14585" max="14585" width="48.140625" style="2" customWidth="1"/>
    <col min="14586" max="14586" width="9.7109375" style="2" customWidth="1"/>
    <col min="14587" max="14587" width="9" style="2" customWidth="1"/>
    <col min="14588" max="14589" width="8.42578125" style="2" customWidth="1"/>
    <col min="14590" max="14591" width="8.28515625" style="2" customWidth="1"/>
    <col min="14592" max="14592" width="9.7109375" style="2" customWidth="1"/>
    <col min="14593" max="14593" width="9.28515625" style="2" customWidth="1"/>
    <col min="14594" max="14594" width="7.7109375" style="2" customWidth="1"/>
    <col min="14595" max="14595" width="11.570312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0" width="8.85546875" style="2"/>
    <col min="14841" max="14841" width="48.140625" style="2" customWidth="1"/>
    <col min="14842" max="14842" width="9.7109375" style="2" customWidth="1"/>
    <col min="14843" max="14843" width="9" style="2" customWidth="1"/>
    <col min="14844" max="14845" width="8.42578125" style="2" customWidth="1"/>
    <col min="14846" max="14847" width="8.28515625" style="2" customWidth="1"/>
    <col min="14848" max="14848" width="9.7109375" style="2" customWidth="1"/>
    <col min="14849" max="14849" width="9.28515625" style="2" customWidth="1"/>
    <col min="14850" max="14850" width="7.7109375" style="2" customWidth="1"/>
    <col min="14851" max="14851" width="11.570312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096" width="8.85546875" style="2"/>
    <col min="15097" max="15097" width="48.140625" style="2" customWidth="1"/>
    <col min="15098" max="15098" width="9.7109375" style="2" customWidth="1"/>
    <col min="15099" max="15099" width="9" style="2" customWidth="1"/>
    <col min="15100" max="15101" width="8.42578125" style="2" customWidth="1"/>
    <col min="15102" max="15103" width="8.28515625" style="2" customWidth="1"/>
    <col min="15104" max="15104" width="9.7109375" style="2" customWidth="1"/>
    <col min="15105" max="15105" width="9.28515625" style="2" customWidth="1"/>
    <col min="15106" max="15106" width="7.7109375" style="2" customWidth="1"/>
    <col min="15107" max="15107" width="11.570312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2" width="8.85546875" style="2"/>
    <col min="15353" max="15353" width="48.140625" style="2" customWidth="1"/>
    <col min="15354" max="15354" width="9.7109375" style="2" customWidth="1"/>
    <col min="15355" max="15355" width="9" style="2" customWidth="1"/>
    <col min="15356" max="15357" width="8.42578125" style="2" customWidth="1"/>
    <col min="15358" max="15359" width="8.28515625" style="2" customWidth="1"/>
    <col min="15360" max="15360" width="9.7109375" style="2" customWidth="1"/>
    <col min="15361" max="15361" width="9.28515625" style="2" customWidth="1"/>
    <col min="15362" max="15362" width="7.7109375" style="2" customWidth="1"/>
    <col min="15363" max="15363" width="11.570312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08" width="8.85546875" style="2"/>
    <col min="15609" max="15609" width="48.140625" style="2" customWidth="1"/>
    <col min="15610" max="15610" width="9.7109375" style="2" customWidth="1"/>
    <col min="15611" max="15611" width="9" style="2" customWidth="1"/>
    <col min="15612" max="15613" width="8.42578125" style="2" customWidth="1"/>
    <col min="15614" max="15615" width="8.28515625" style="2" customWidth="1"/>
    <col min="15616" max="15616" width="9.7109375" style="2" customWidth="1"/>
    <col min="15617" max="15617" width="9.28515625" style="2" customWidth="1"/>
    <col min="15618" max="15618" width="7.7109375" style="2" customWidth="1"/>
    <col min="15619" max="15619" width="11.570312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64" width="8.85546875" style="2"/>
    <col min="15865" max="15865" width="48.140625" style="2" customWidth="1"/>
    <col min="15866" max="15866" width="9.7109375" style="2" customWidth="1"/>
    <col min="15867" max="15867" width="9" style="2" customWidth="1"/>
    <col min="15868" max="15869" width="8.42578125" style="2" customWidth="1"/>
    <col min="15870" max="15871" width="8.28515625" style="2" customWidth="1"/>
    <col min="15872" max="15872" width="9.7109375" style="2" customWidth="1"/>
    <col min="15873" max="15873" width="9.28515625" style="2" customWidth="1"/>
    <col min="15874" max="15874" width="7.7109375" style="2" customWidth="1"/>
    <col min="15875" max="15875" width="11.570312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0" width="8.85546875" style="2"/>
    <col min="16121" max="16121" width="48.140625" style="2" customWidth="1"/>
    <col min="16122" max="16122" width="9.7109375" style="2" customWidth="1"/>
    <col min="16123" max="16123" width="9" style="2" customWidth="1"/>
    <col min="16124" max="16125" width="8.42578125" style="2" customWidth="1"/>
    <col min="16126" max="16127" width="8.28515625" style="2" customWidth="1"/>
    <col min="16128" max="16128" width="9.7109375" style="2" customWidth="1"/>
    <col min="16129" max="16129" width="9.28515625" style="2" customWidth="1"/>
    <col min="16130" max="16130" width="7.7109375" style="2" customWidth="1"/>
    <col min="16131" max="16131" width="11.5703125" style="2" customWidth="1"/>
    <col min="16132" max="16135" width="9.28515625" style="2" customWidth="1"/>
    <col min="16136" max="16372" width="8.85546875" style="2"/>
    <col min="16373" max="16373" width="34" style="2" customWidth="1"/>
    <col min="16374" max="16374" width="11.28515625" style="2" customWidth="1"/>
    <col min="16375" max="16375" width="11" style="2" customWidth="1"/>
    <col min="1637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96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8711</v>
      </c>
      <c r="C7" s="173"/>
      <c r="D7" s="539"/>
      <c r="E7" s="279"/>
      <c r="F7" s="632">
        <f>8711</f>
        <v>8711</v>
      </c>
      <c r="G7" s="633"/>
      <c r="H7" s="283">
        <v>11392</v>
      </c>
      <c r="I7" s="440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634"/>
      <c r="D8" s="606"/>
      <c r="E8" s="635"/>
      <c r="F8" s="174">
        <v>0</v>
      </c>
      <c r="G8" s="175"/>
      <c r="H8" s="608">
        <v>0</v>
      </c>
      <c r="I8" s="636"/>
      <c r="J8" s="608"/>
      <c r="K8" s="637"/>
      <c r="L8" s="617"/>
      <c r="M8" s="617"/>
      <c r="N8" s="602"/>
    </row>
    <row r="9" spans="1:14" ht="16.5" thickBot="1" x14ac:dyDescent="0.3">
      <c r="A9" s="54" t="s">
        <v>6</v>
      </c>
      <c r="B9" s="76">
        <f t="shared" si="0"/>
        <v>0</v>
      </c>
      <c r="C9" s="634"/>
      <c r="D9" s="606"/>
      <c r="E9" s="635"/>
      <c r="F9" s="174">
        <v>0</v>
      </c>
      <c r="G9" s="175"/>
      <c r="H9" s="608">
        <v>0</v>
      </c>
      <c r="I9" s="636"/>
      <c r="J9" s="608"/>
      <c r="K9" s="637"/>
      <c r="L9" s="617"/>
      <c r="M9" s="617"/>
      <c r="N9" s="602"/>
    </row>
    <row r="10" spans="1:14" ht="16.5" thickBot="1" x14ac:dyDescent="0.3">
      <c r="A10" s="54" t="s">
        <v>7</v>
      </c>
      <c r="B10" s="83">
        <f t="shared" si="0"/>
        <v>0</v>
      </c>
      <c r="C10" s="634"/>
      <c r="D10" s="606"/>
      <c r="E10" s="635"/>
      <c r="F10" s="174">
        <v>0</v>
      </c>
      <c r="G10" s="175"/>
      <c r="H10" s="608">
        <v>0</v>
      </c>
      <c r="I10" s="636"/>
      <c r="J10" s="608"/>
      <c r="K10" s="637"/>
      <c r="L10" s="617"/>
      <c r="M10" s="617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634"/>
      <c r="D11" s="606"/>
      <c r="E11" s="635"/>
      <c r="F11" s="174">
        <v>0</v>
      </c>
      <c r="G11" s="175"/>
      <c r="H11" s="608">
        <v>0</v>
      </c>
      <c r="I11" s="636"/>
      <c r="J11" s="608"/>
      <c r="K11" s="637"/>
      <c r="L11" s="617"/>
      <c r="M11" s="617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634"/>
      <c r="D12" s="606"/>
      <c r="E12" s="635"/>
      <c r="F12" s="174">
        <v>0</v>
      </c>
      <c r="G12" s="175"/>
      <c r="H12" s="608">
        <v>0</v>
      </c>
      <c r="I12" s="636"/>
      <c r="J12" s="608"/>
      <c r="K12" s="637"/>
      <c r="L12" s="617"/>
      <c r="M12" s="617"/>
      <c r="N12" s="602"/>
    </row>
    <row r="13" spans="1:14" ht="16.5" thickBot="1" x14ac:dyDescent="0.3">
      <c r="A13" s="54" t="s">
        <v>10</v>
      </c>
      <c r="B13" s="83">
        <f t="shared" si="0"/>
        <v>275</v>
      </c>
      <c r="C13" s="634"/>
      <c r="D13" s="606"/>
      <c r="E13" s="635"/>
      <c r="F13" s="174">
        <v>275</v>
      </c>
      <c r="G13" s="175"/>
      <c r="H13" s="608">
        <v>0</v>
      </c>
      <c r="I13" s="636"/>
      <c r="J13" s="608"/>
      <c r="K13" s="637"/>
      <c r="L13" s="617"/>
      <c r="M13" s="617"/>
      <c r="N13" s="602"/>
    </row>
    <row r="14" spans="1:14" ht="14.45" customHeight="1" thickBot="1" x14ac:dyDescent="0.3">
      <c r="A14" s="54" t="s">
        <v>11</v>
      </c>
      <c r="B14" s="83">
        <f t="shared" si="0"/>
        <v>4845</v>
      </c>
      <c r="C14" s="634"/>
      <c r="D14" s="606"/>
      <c r="E14" s="635"/>
      <c r="F14" s="174">
        <v>4845</v>
      </c>
      <c r="G14" s="597">
        <v>1210</v>
      </c>
      <c r="H14" s="608">
        <v>907</v>
      </c>
      <c r="I14" s="636"/>
      <c r="J14" s="608"/>
      <c r="K14" s="637"/>
      <c r="L14" s="617"/>
      <c r="M14" s="617"/>
      <c r="N14" s="602"/>
    </row>
    <row r="15" spans="1:14" ht="16.5" thickBot="1" x14ac:dyDescent="0.3">
      <c r="A15" s="54" t="s">
        <v>12</v>
      </c>
      <c r="B15" s="83">
        <f t="shared" si="0"/>
        <v>3360</v>
      </c>
      <c r="C15" s="634"/>
      <c r="D15" s="606"/>
      <c r="E15" s="635"/>
      <c r="F15" s="174">
        <v>3360</v>
      </c>
      <c r="G15" s="597">
        <v>0</v>
      </c>
      <c r="H15" s="608">
        <v>596</v>
      </c>
      <c r="I15" s="636"/>
      <c r="J15" s="608"/>
      <c r="K15" s="637"/>
      <c r="L15" s="617"/>
      <c r="M15" s="617"/>
      <c r="N15" s="602"/>
    </row>
    <row r="16" spans="1:14" ht="16.5" thickBot="1" x14ac:dyDescent="0.3">
      <c r="A16" s="72" t="s">
        <v>13</v>
      </c>
      <c r="B16" s="83">
        <f t="shared" si="0"/>
        <v>5247</v>
      </c>
      <c r="C16" s="634"/>
      <c r="D16" s="606"/>
      <c r="E16" s="635"/>
      <c r="F16" s="174">
        <f>5121+126</f>
        <v>5247</v>
      </c>
      <c r="G16" s="293">
        <v>0</v>
      </c>
      <c r="H16" s="638">
        <v>2397</v>
      </c>
      <c r="I16" s="639"/>
      <c r="J16" s="608"/>
      <c r="K16" s="637"/>
      <c r="L16" s="617"/>
      <c r="M16" s="617"/>
      <c r="N16" s="602"/>
    </row>
    <row r="17" spans="1:14" ht="16.5" thickBot="1" x14ac:dyDescent="0.3">
      <c r="A17" s="54" t="s">
        <v>14</v>
      </c>
      <c r="B17" s="83">
        <f t="shared" si="0"/>
        <v>3000</v>
      </c>
      <c r="C17" s="634"/>
      <c r="D17" s="606"/>
      <c r="E17" s="635"/>
      <c r="F17" s="174">
        <v>3000</v>
      </c>
      <c r="G17" s="597">
        <v>0</v>
      </c>
      <c r="H17" s="608">
        <v>1510</v>
      </c>
      <c r="I17" s="636"/>
      <c r="J17" s="608"/>
      <c r="K17" s="637"/>
      <c r="L17" s="617"/>
      <c r="M17" s="617"/>
      <c r="N17" s="602"/>
    </row>
    <row r="18" spans="1:14" ht="16.5" thickBot="1" x14ac:dyDescent="0.3">
      <c r="A18" s="54" t="s">
        <v>15</v>
      </c>
      <c r="B18" s="83">
        <f t="shared" si="0"/>
        <v>600</v>
      </c>
      <c r="C18" s="634"/>
      <c r="D18" s="606"/>
      <c r="E18" s="635"/>
      <c r="F18" s="174">
        <v>600</v>
      </c>
      <c r="G18" s="597">
        <v>480</v>
      </c>
      <c r="H18" s="608">
        <v>2700</v>
      </c>
      <c r="I18" s="636"/>
      <c r="J18" s="608"/>
      <c r="K18" s="637"/>
      <c r="L18" s="617"/>
      <c r="M18" s="617"/>
      <c r="N18" s="602"/>
    </row>
    <row r="19" spans="1:14" ht="16.5" thickBot="1" x14ac:dyDescent="0.3">
      <c r="A19" s="72" t="s">
        <v>16</v>
      </c>
      <c r="B19" s="83">
        <f t="shared" si="0"/>
        <v>2900</v>
      </c>
      <c r="C19" s="634"/>
      <c r="D19" s="606"/>
      <c r="E19" s="635"/>
      <c r="F19" s="174">
        <v>2900</v>
      </c>
      <c r="G19" s="293">
        <v>0</v>
      </c>
      <c r="H19" s="638">
        <v>520</v>
      </c>
      <c r="I19" s="639"/>
      <c r="J19" s="608"/>
      <c r="K19" s="637"/>
      <c r="L19" s="617"/>
      <c r="M19" s="617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634"/>
      <c r="D20" s="606"/>
      <c r="E20" s="635"/>
      <c r="F20" s="174">
        <v>0</v>
      </c>
      <c r="G20" s="597">
        <v>0</v>
      </c>
      <c r="H20" s="608">
        <v>0</v>
      </c>
      <c r="I20" s="636"/>
      <c r="J20" s="608"/>
      <c r="K20" s="637"/>
      <c r="L20" s="617"/>
      <c r="M20" s="617"/>
      <c r="N20" s="602"/>
    </row>
    <row r="21" spans="1:14" ht="16.5" thickBot="1" x14ac:dyDescent="0.3">
      <c r="A21" s="54" t="s">
        <v>18</v>
      </c>
      <c r="B21" s="83">
        <f t="shared" si="0"/>
        <v>6860</v>
      </c>
      <c r="C21" s="634"/>
      <c r="D21" s="606"/>
      <c r="E21" s="635"/>
      <c r="F21" s="174">
        <v>6860</v>
      </c>
      <c r="G21" s="597">
        <v>758</v>
      </c>
      <c r="H21" s="608">
        <v>7623</v>
      </c>
      <c r="I21" s="636"/>
      <c r="J21" s="608"/>
      <c r="K21" s="637"/>
      <c r="L21" s="617"/>
      <c r="M21" s="61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634"/>
      <c r="D22" s="606"/>
      <c r="E22" s="635"/>
      <c r="F22" s="174">
        <v>0</v>
      </c>
      <c r="G22" s="597">
        <v>0</v>
      </c>
      <c r="H22" s="608">
        <v>0</v>
      </c>
      <c r="I22" s="636"/>
      <c r="J22" s="608"/>
      <c r="K22" s="637"/>
      <c r="L22" s="617"/>
      <c r="M22" s="617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634"/>
      <c r="D23" s="606"/>
      <c r="E23" s="635"/>
      <c r="F23" s="174">
        <v>0</v>
      </c>
      <c r="G23" s="597">
        <v>0</v>
      </c>
      <c r="H23" s="608">
        <v>0</v>
      </c>
      <c r="I23" s="636"/>
      <c r="J23" s="608"/>
      <c r="K23" s="637"/>
      <c r="L23" s="617"/>
      <c r="M23" s="617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634"/>
      <c r="D24" s="606"/>
      <c r="E24" s="635"/>
      <c r="F24" s="174">
        <v>0</v>
      </c>
      <c r="G24" s="597">
        <v>0</v>
      </c>
      <c r="H24" s="608">
        <v>0</v>
      </c>
      <c r="I24" s="636"/>
      <c r="J24" s="608"/>
      <c r="K24" s="637"/>
      <c r="L24" s="617"/>
      <c r="M24" s="617"/>
      <c r="N24" s="602"/>
    </row>
    <row r="25" spans="1:14" ht="15.6" customHeight="1" thickBot="1" x14ac:dyDescent="0.3">
      <c r="A25" s="54" t="s">
        <v>22</v>
      </c>
      <c r="B25" s="83">
        <f t="shared" si="0"/>
        <v>6314</v>
      </c>
      <c r="C25" s="640">
        <f>2900-500</f>
        <v>2400</v>
      </c>
      <c r="D25" s="610">
        <v>1214</v>
      </c>
      <c r="E25" s="641">
        <v>794</v>
      </c>
      <c r="F25" s="208">
        <v>2700</v>
      </c>
      <c r="G25" s="597">
        <v>2448</v>
      </c>
      <c r="H25" s="608">
        <v>6609</v>
      </c>
      <c r="I25" s="636"/>
      <c r="J25" s="608"/>
      <c r="K25" s="637"/>
      <c r="L25" s="617"/>
      <c r="M25" s="617"/>
      <c r="N25" s="602"/>
    </row>
    <row r="26" spans="1:14" ht="15.6" customHeight="1" thickBot="1" x14ac:dyDescent="0.3">
      <c r="A26" s="54" t="s">
        <v>23</v>
      </c>
      <c r="B26" s="83">
        <f t="shared" si="0"/>
        <v>5425</v>
      </c>
      <c r="C26" s="640"/>
      <c r="D26" s="610"/>
      <c r="E26" s="641"/>
      <c r="F26" s="174">
        <v>5425</v>
      </c>
      <c r="G26" s="597"/>
      <c r="H26" s="608">
        <v>2885</v>
      </c>
      <c r="I26" s="636"/>
      <c r="J26" s="608"/>
      <c r="K26" s="637"/>
      <c r="L26" s="617"/>
      <c r="M26" s="617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640"/>
      <c r="D27" s="610"/>
      <c r="E27" s="641"/>
      <c r="F27" s="174">
        <v>0</v>
      </c>
      <c r="G27" s="597"/>
      <c r="H27" s="606"/>
      <c r="I27" s="635"/>
      <c r="J27" s="608"/>
      <c r="K27" s="637"/>
      <c r="L27" s="617"/>
      <c r="M27" s="617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640"/>
      <c r="D28" s="610"/>
      <c r="E28" s="641"/>
      <c r="F28" s="174">
        <v>0</v>
      </c>
      <c r="G28" s="597"/>
      <c r="H28" s="606"/>
      <c r="I28" s="635"/>
      <c r="J28" s="608"/>
      <c r="K28" s="637"/>
      <c r="L28" s="617"/>
      <c r="M28" s="617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640"/>
      <c r="D29" s="610"/>
      <c r="E29" s="641"/>
      <c r="F29" s="174">
        <v>0</v>
      </c>
      <c r="G29" s="597"/>
      <c r="H29" s="606"/>
      <c r="I29" s="635"/>
      <c r="J29" s="608"/>
      <c r="K29" s="637"/>
      <c r="L29" s="617"/>
      <c r="M29" s="617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640"/>
      <c r="D30" s="610"/>
      <c r="E30" s="641"/>
      <c r="F30" s="174">
        <v>0</v>
      </c>
      <c r="G30" s="597"/>
      <c r="H30" s="606"/>
      <c r="I30" s="635"/>
      <c r="J30" s="608"/>
      <c r="K30" s="637"/>
      <c r="L30" s="617"/>
      <c r="M30" s="617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640"/>
      <c r="D31" s="610"/>
      <c r="E31" s="641"/>
      <c r="F31" s="174">
        <v>0</v>
      </c>
      <c r="G31" s="597"/>
      <c r="H31" s="606"/>
      <c r="I31" s="635"/>
      <c r="J31" s="608"/>
      <c r="K31" s="637"/>
      <c r="L31" s="617"/>
      <c r="M31" s="617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640"/>
      <c r="D32" s="610"/>
      <c r="E32" s="641"/>
      <c r="F32" s="174">
        <v>0</v>
      </c>
      <c r="G32" s="597"/>
      <c r="H32" s="606"/>
      <c r="I32" s="635"/>
      <c r="J32" s="608"/>
      <c r="K32" s="637"/>
      <c r="L32" s="617"/>
      <c r="M32" s="617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640"/>
      <c r="D33" s="610"/>
      <c r="E33" s="641"/>
      <c r="F33" s="174">
        <v>0</v>
      </c>
      <c r="G33" s="597"/>
      <c r="H33" s="606"/>
      <c r="I33" s="635"/>
      <c r="J33" s="608"/>
      <c r="K33" s="637"/>
      <c r="L33" s="617"/>
      <c r="M33" s="617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640"/>
      <c r="D34" s="610"/>
      <c r="E34" s="641"/>
      <c r="F34" s="174">
        <v>0</v>
      </c>
      <c r="G34" s="597"/>
      <c r="H34" s="606"/>
      <c r="I34" s="635"/>
      <c r="J34" s="608"/>
      <c r="K34" s="637"/>
      <c r="L34" s="617"/>
      <c r="M34" s="617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40"/>
      <c r="D35" s="610"/>
      <c r="E35" s="641"/>
      <c r="F35" s="174">
        <v>0</v>
      </c>
      <c r="G35" s="597"/>
      <c r="H35" s="606"/>
      <c r="I35" s="635"/>
      <c r="J35" s="608"/>
      <c r="K35" s="637"/>
      <c r="L35" s="617"/>
      <c r="M35" s="61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40"/>
      <c r="D36" s="610"/>
      <c r="E36" s="641"/>
      <c r="F36" s="208">
        <v>0</v>
      </c>
      <c r="G36" s="558"/>
      <c r="H36" s="610">
        <v>522</v>
      </c>
      <c r="I36" s="641"/>
      <c r="J36" s="642"/>
      <c r="K36" s="643"/>
      <c r="L36" s="620"/>
      <c r="M36" s="620"/>
      <c r="N36" s="554"/>
    </row>
    <row r="37" spans="1:14" ht="15.6" customHeight="1" thickBot="1" x14ac:dyDescent="0.3">
      <c r="A37" s="54" t="s">
        <v>34</v>
      </c>
      <c r="B37" s="83">
        <f t="shared" si="0"/>
        <v>9848</v>
      </c>
      <c r="C37" s="640"/>
      <c r="D37" s="610"/>
      <c r="E37" s="641"/>
      <c r="F37" s="174">
        <f>9440-500+908</f>
        <v>9848</v>
      </c>
      <c r="G37" s="597">
        <v>1850</v>
      </c>
      <c r="H37" s="608">
        <v>5254</v>
      </c>
      <c r="I37" s="636"/>
      <c r="J37" s="642"/>
      <c r="K37" s="637"/>
      <c r="L37" s="617"/>
      <c r="M37" s="617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640"/>
      <c r="D38" s="610"/>
      <c r="E38" s="641"/>
      <c r="F38" s="174">
        <v>0</v>
      </c>
      <c r="G38" s="597"/>
      <c r="H38" s="608"/>
      <c r="I38" s="636"/>
      <c r="J38" s="608"/>
      <c r="K38" s="637"/>
      <c r="L38" s="617"/>
      <c r="M38" s="617"/>
      <c r="N38" s="602"/>
    </row>
    <row r="39" spans="1:14" ht="15.6" customHeight="1" thickBot="1" x14ac:dyDescent="0.3">
      <c r="A39" s="54" t="s">
        <v>36</v>
      </c>
      <c r="B39" s="83">
        <f t="shared" si="0"/>
        <v>9026</v>
      </c>
      <c r="C39" s="640"/>
      <c r="D39" s="610"/>
      <c r="E39" s="641"/>
      <c r="F39" s="174">
        <f>11335-400-1909</f>
        <v>9026</v>
      </c>
      <c r="G39" s="597">
        <v>1100</v>
      </c>
      <c r="H39" s="608">
        <v>6062</v>
      </c>
      <c r="I39" s="636"/>
      <c r="J39" s="608"/>
      <c r="K39" s="637"/>
      <c r="L39" s="617"/>
      <c r="M39" s="617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640"/>
      <c r="D40" s="610"/>
      <c r="E40" s="641"/>
      <c r="F40" s="174">
        <v>0</v>
      </c>
      <c r="G40" s="597"/>
      <c r="H40" s="608">
        <v>0</v>
      </c>
      <c r="I40" s="636"/>
      <c r="J40" s="608"/>
      <c r="K40" s="637"/>
      <c r="L40" s="617"/>
      <c r="M40" s="617"/>
      <c r="N40" s="602"/>
    </row>
    <row r="41" spans="1:14" ht="15.6" customHeight="1" thickBot="1" x14ac:dyDescent="0.3">
      <c r="A41" s="54" t="s">
        <v>38</v>
      </c>
      <c r="B41" s="83">
        <f t="shared" si="0"/>
        <v>32927</v>
      </c>
      <c r="C41" s="640">
        <f>14943+500</f>
        <v>15443</v>
      </c>
      <c r="D41" s="610">
        <v>419</v>
      </c>
      <c r="E41" s="641"/>
      <c r="F41" s="174">
        <f>17065</f>
        <v>17065</v>
      </c>
      <c r="G41" s="597">
        <f>13705-500</f>
        <v>13205</v>
      </c>
      <c r="H41" s="608">
        <f>20878-1247</f>
        <v>19631</v>
      </c>
      <c r="I41" s="636"/>
      <c r="J41" s="608"/>
      <c r="K41" s="637"/>
      <c r="L41" s="617"/>
      <c r="M41" s="61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640"/>
      <c r="D42" s="610"/>
      <c r="E42" s="641"/>
      <c r="F42" s="174">
        <v>0</v>
      </c>
      <c r="G42" s="597"/>
      <c r="H42" s="606"/>
      <c r="I42" s="635"/>
      <c r="J42" s="608"/>
      <c r="K42" s="637"/>
      <c r="L42" s="617"/>
      <c r="M42" s="61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634"/>
      <c r="D43" s="606"/>
      <c r="E43" s="635"/>
      <c r="F43" s="174">
        <v>0</v>
      </c>
      <c r="G43" s="597"/>
      <c r="H43" s="606"/>
      <c r="I43" s="635"/>
      <c r="J43" s="608"/>
      <c r="K43" s="637"/>
      <c r="L43" s="617"/>
      <c r="M43" s="61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634"/>
      <c r="D44" s="606"/>
      <c r="E44" s="635"/>
      <c r="F44" s="174">
        <v>0</v>
      </c>
      <c r="G44" s="597"/>
      <c r="H44" s="606"/>
      <c r="I44" s="635"/>
      <c r="J44" s="608"/>
      <c r="K44" s="637"/>
      <c r="L44" s="617"/>
      <c r="M44" s="61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615"/>
      <c r="D45" s="615"/>
      <c r="E45" s="615"/>
      <c r="F45" s="615">
        <v>0</v>
      </c>
      <c r="G45" s="615"/>
      <c r="H45" s="615"/>
      <c r="I45" s="644"/>
      <c r="J45" s="615"/>
      <c r="K45" s="645"/>
      <c r="L45" s="631"/>
      <c r="M45" s="631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634"/>
      <c r="D46" s="606"/>
      <c r="E46" s="635"/>
      <c r="F46" s="174">
        <v>0</v>
      </c>
      <c r="G46" s="597"/>
      <c r="H46" s="606"/>
      <c r="I46" s="635"/>
      <c r="J46" s="608"/>
      <c r="K46" s="637"/>
      <c r="L46" s="617"/>
      <c r="M46" s="61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46"/>
      <c r="D47" s="618"/>
      <c r="E47" s="647"/>
      <c r="F47" s="174">
        <v>0</v>
      </c>
      <c r="G47" s="597"/>
      <c r="H47" s="618"/>
      <c r="I47" s="647"/>
      <c r="J47" s="608"/>
      <c r="K47" s="637"/>
      <c r="L47" s="617"/>
      <c r="M47" s="617"/>
      <c r="N47" s="602"/>
    </row>
    <row r="48" spans="1:14" s="4" customFormat="1" ht="16.5" thickBot="1" x14ac:dyDescent="0.3">
      <c r="A48" s="54" t="s">
        <v>44</v>
      </c>
      <c r="B48" s="83">
        <f t="shared" si="0"/>
        <v>320</v>
      </c>
      <c r="C48" s="646"/>
      <c r="D48" s="618"/>
      <c r="E48" s="647"/>
      <c r="F48" s="174">
        <v>320</v>
      </c>
      <c r="G48" s="597"/>
      <c r="H48" s="608">
        <v>420</v>
      </c>
      <c r="I48" s="636"/>
      <c r="J48" s="608"/>
      <c r="K48" s="637"/>
      <c r="L48" s="617"/>
      <c r="M48" s="61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34"/>
      <c r="D49" s="606"/>
      <c r="E49" s="635"/>
      <c r="F49" s="174">
        <v>0</v>
      </c>
      <c r="G49" s="597"/>
      <c r="H49" s="608">
        <v>0</v>
      </c>
      <c r="I49" s="636"/>
      <c r="J49" s="608"/>
      <c r="K49" s="637"/>
      <c r="L49" s="617"/>
      <c r="M49" s="617"/>
      <c r="N49" s="602"/>
    </row>
    <row r="50" spans="1:14" ht="16.5" thickBot="1" x14ac:dyDescent="0.3">
      <c r="A50" s="54" t="s">
        <v>46</v>
      </c>
      <c r="B50" s="83">
        <f t="shared" si="0"/>
        <v>300</v>
      </c>
      <c r="C50" s="634"/>
      <c r="D50" s="606"/>
      <c r="E50" s="635"/>
      <c r="F50" s="174">
        <v>300</v>
      </c>
      <c r="G50" s="597"/>
      <c r="H50" s="608">
        <v>675</v>
      </c>
      <c r="I50" s="636"/>
      <c r="J50" s="608"/>
      <c r="K50" s="637"/>
      <c r="L50" s="617"/>
      <c r="M50" s="617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634"/>
      <c r="D51" s="606"/>
      <c r="E51" s="635"/>
      <c r="F51" s="174">
        <v>0</v>
      </c>
      <c r="G51" s="597"/>
      <c r="H51" s="606"/>
      <c r="I51" s="635"/>
      <c r="J51" s="608"/>
      <c r="K51" s="637"/>
      <c r="L51" s="617"/>
      <c r="M51" s="61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3195</v>
      </c>
      <c r="C52" s="640"/>
      <c r="D52" s="610"/>
      <c r="E52" s="641"/>
      <c r="F52" s="208">
        <v>3195</v>
      </c>
      <c r="G52" s="558"/>
      <c r="H52" s="610">
        <v>1775</v>
      </c>
      <c r="I52" s="641"/>
      <c r="J52" s="642">
        <f t="shared" ref="J52:J55" si="1">ROUND(((B52+G52)*4)+H52*9.4,2)</f>
        <v>29465</v>
      </c>
      <c r="K52" s="643"/>
      <c r="L52" s="620"/>
      <c r="M52" s="620"/>
      <c r="N52" s="554"/>
    </row>
    <row r="53" spans="1:14" s="22" customFormat="1" ht="16.5" thickBot="1" x14ac:dyDescent="0.3">
      <c r="A53" s="71" t="s">
        <v>49</v>
      </c>
      <c r="B53" s="83">
        <f t="shared" si="0"/>
        <v>1228</v>
      </c>
      <c r="C53" s="648"/>
      <c r="D53" s="612"/>
      <c r="E53" s="649"/>
      <c r="F53" s="208">
        <v>1228</v>
      </c>
      <c r="G53" s="558">
        <v>0</v>
      </c>
      <c r="H53" s="612"/>
      <c r="I53" s="649"/>
      <c r="J53" s="642">
        <f t="shared" si="1"/>
        <v>4912</v>
      </c>
      <c r="K53" s="643"/>
      <c r="L53" s="620"/>
      <c r="M53" s="620"/>
      <c r="N53" s="554"/>
    </row>
    <row r="54" spans="1:14" s="22" customFormat="1" ht="16.5" thickBot="1" x14ac:dyDescent="0.3">
      <c r="A54" s="71" t="s">
        <v>50</v>
      </c>
      <c r="B54" s="83">
        <f t="shared" si="0"/>
        <v>1290</v>
      </c>
      <c r="C54" s="648"/>
      <c r="D54" s="612"/>
      <c r="E54" s="649"/>
      <c r="F54" s="208">
        <v>1290</v>
      </c>
      <c r="G54" s="558"/>
      <c r="H54" s="612">
        <v>496</v>
      </c>
      <c r="I54" s="649"/>
      <c r="J54" s="642">
        <f t="shared" si="1"/>
        <v>9822.4</v>
      </c>
      <c r="K54" s="643"/>
      <c r="L54" s="620"/>
      <c r="M54" s="620"/>
      <c r="N54" s="554"/>
    </row>
    <row r="55" spans="1:14" s="22" customFormat="1" ht="16.5" thickBot="1" x14ac:dyDescent="0.3">
      <c r="A55" s="71" t="s">
        <v>51</v>
      </c>
      <c r="B55" s="83">
        <f t="shared" si="0"/>
        <v>2150</v>
      </c>
      <c r="C55" s="648"/>
      <c r="D55" s="612"/>
      <c r="E55" s="649"/>
      <c r="F55" s="208">
        <f>3650-1500</f>
        <v>2150</v>
      </c>
      <c r="G55" s="558">
        <v>1500</v>
      </c>
      <c r="H55" s="612">
        <v>920</v>
      </c>
      <c r="I55" s="649"/>
      <c r="J55" s="642">
        <f t="shared" si="1"/>
        <v>23248</v>
      </c>
      <c r="K55" s="643"/>
      <c r="L55" s="620"/>
      <c r="M55" s="62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650"/>
      <c r="D56" s="608"/>
      <c r="E56" s="636"/>
      <c r="F56" s="174">
        <v>0</v>
      </c>
      <c r="G56" s="597">
        <v>0</v>
      </c>
      <c r="H56" s="608"/>
      <c r="I56" s="636"/>
      <c r="J56" s="608"/>
      <c r="K56" s="637"/>
      <c r="L56" s="617"/>
      <c r="M56" s="617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650"/>
      <c r="D57" s="608"/>
      <c r="E57" s="636"/>
      <c r="F57" s="174">
        <v>0</v>
      </c>
      <c r="G57" s="597">
        <v>1500</v>
      </c>
      <c r="H57" s="608"/>
      <c r="I57" s="636"/>
      <c r="J57" s="608"/>
      <c r="K57" s="637"/>
      <c r="L57" s="617"/>
      <c r="M57" s="617"/>
      <c r="N57" s="602"/>
    </row>
    <row r="58" spans="1:14" ht="16.5" thickBot="1" x14ac:dyDescent="0.3">
      <c r="A58" s="54" t="s">
        <v>54</v>
      </c>
      <c r="B58" s="83">
        <f t="shared" si="0"/>
        <v>44533</v>
      </c>
      <c r="C58" s="650">
        <v>4664</v>
      </c>
      <c r="D58" s="651">
        <f>13846+4115+568</f>
        <v>18529</v>
      </c>
      <c r="E58" s="651">
        <f>4909-794</f>
        <v>4115</v>
      </c>
      <c r="F58" s="174">
        <f>22883-1543</f>
        <v>21340</v>
      </c>
      <c r="G58" s="597">
        <f>14142-1500</f>
        <v>12642</v>
      </c>
      <c r="H58" s="608">
        <v>30922</v>
      </c>
      <c r="I58" s="636"/>
      <c r="J58" s="608"/>
      <c r="K58" s="637"/>
      <c r="L58" s="617"/>
      <c r="M58" s="61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50"/>
      <c r="D59" s="608"/>
      <c r="E59" s="636"/>
      <c r="F59" s="174">
        <v>0</v>
      </c>
      <c r="G59" s="597">
        <v>0</v>
      </c>
      <c r="H59" s="608">
        <v>0</v>
      </c>
      <c r="I59" s="636"/>
      <c r="J59" s="608"/>
      <c r="K59" s="637"/>
      <c r="L59" s="617"/>
      <c r="M59" s="61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650"/>
      <c r="D60" s="608"/>
      <c r="E60" s="636"/>
      <c r="F60" s="174">
        <v>0</v>
      </c>
      <c r="G60" s="597">
        <v>0</v>
      </c>
      <c r="H60" s="608">
        <v>0</v>
      </c>
      <c r="I60" s="636"/>
      <c r="J60" s="608"/>
      <c r="K60" s="637"/>
      <c r="L60" s="617"/>
      <c r="M60" s="617"/>
      <c r="N60" s="602"/>
    </row>
    <row r="61" spans="1:14" ht="15.6" customHeight="1" thickBot="1" x14ac:dyDescent="0.3">
      <c r="A61" s="54" t="s">
        <v>57</v>
      </c>
      <c r="B61" s="83">
        <f t="shared" si="0"/>
        <v>4300</v>
      </c>
      <c r="C61" s="650"/>
      <c r="D61" s="608"/>
      <c r="E61" s="636"/>
      <c r="F61" s="174">
        <v>4300</v>
      </c>
      <c r="G61" s="597">
        <v>1657</v>
      </c>
      <c r="H61" s="608">
        <v>4921</v>
      </c>
      <c r="I61" s="636"/>
      <c r="J61" s="608"/>
      <c r="K61" s="637"/>
      <c r="L61" s="617"/>
      <c r="M61" s="61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650"/>
      <c r="D62" s="608"/>
      <c r="E62" s="636"/>
      <c r="F62" s="174">
        <v>0</v>
      </c>
      <c r="G62" s="597">
        <v>0</v>
      </c>
      <c r="H62" s="608">
        <v>0</v>
      </c>
      <c r="I62" s="636"/>
      <c r="J62" s="608"/>
      <c r="K62" s="637"/>
      <c r="L62" s="617"/>
      <c r="M62" s="617"/>
      <c r="N62" s="602"/>
    </row>
    <row r="63" spans="1:14" ht="16.5" thickBot="1" x14ac:dyDescent="0.3">
      <c r="A63" s="54" t="s">
        <v>59</v>
      </c>
      <c r="B63" s="83">
        <f t="shared" si="0"/>
        <v>100</v>
      </c>
      <c r="C63" s="650"/>
      <c r="D63" s="608"/>
      <c r="E63" s="636"/>
      <c r="F63" s="174">
        <v>100</v>
      </c>
      <c r="G63" s="597">
        <v>0</v>
      </c>
      <c r="H63" s="608">
        <v>2908</v>
      </c>
      <c r="I63" s="636"/>
      <c r="J63" s="608"/>
      <c r="K63" s="637"/>
      <c r="L63" s="617"/>
      <c r="M63" s="617"/>
      <c r="N63" s="602"/>
    </row>
    <row r="64" spans="1:14" ht="15.6" customHeight="1" thickBot="1" x14ac:dyDescent="0.3">
      <c r="A64" s="54" t="s">
        <v>60</v>
      </c>
      <c r="B64" s="83">
        <f t="shared" si="0"/>
        <v>2900</v>
      </c>
      <c r="C64" s="650"/>
      <c r="D64" s="612"/>
      <c r="E64" s="649"/>
      <c r="F64" s="174">
        <v>2900</v>
      </c>
      <c r="G64" s="597">
        <v>503</v>
      </c>
      <c r="H64" s="608">
        <v>8301</v>
      </c>
      <c r="I64" s="636"/>
      <c r="J64" s="608"/>
      <c r="K64" s="637"/>
      <c r="L64" s="617"/>
      <c r="M64" s="61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650"/>
      <c r="D65" s="608"/>
      <c r="E65" s="636"/>
      <c r="F65" s="174">
        <v>0</v>
      </c>
      <c r="G65" s="597">
        <v>0</v>
      </c>
      <c r="H65" s="608">
        <v>0</v>
      </c>
      <c r="I65" s="636"/>
      <c r="J65" s="608"/>
      <c r="K65" s="637"/>
      <c r="L65" s="617"/>
      <c r="M65" s="617"/>
      <c r="N65" s="602"/>
    </row>
    <row r="66" spans="1:14" ht="16.5" thickBot="1" x14ac:dyDescent="0.3">
      <c r="A66" s="54" t="s">
        <v>62</v>
      </c>
      <c r="B66" s="83">
        <f t="shared" si="0"/>
        <v>3375</v>
      </c>
      <c r="C66" s="650"/>
      <c r="D66" s="608"/>
      <c r="E66" s="636"/>
      <c r="F66" s="174">
        <v>3375</v>
      </c>
      <c r="G66" s="597">
        <v>0</v>
      </c>
      <c r="H66" s="608">
        <v>1200</v>
      </c>
      <c r="I66" s="636"/>
      <c r="J66" s="608"/>
      <c r="K66" s="637"/>
      <c r="L66" s="617"/>
      <c r="M66" s="617"/>
      <c r="N66" s="602"/>
    </row>
    <row r="67" spans="1:14" s="22" customFormat="1" ht="16.5" thickBot="1" x14ac:dyDescent="0.3">
      <c r="A67" s="207" t="s">
        <v>63</v>
      </c>
      <c r="B67" s="83">
        <f t="shared" si="0"/>
        <v>20427</v>
      </c>
      <c r="C67" s="648"/>
      <c r="D67" s="612"/>
      <c r="E67" s="649"/>
      <c r="F67" s="208">
        <f>21927-1500</f>
        <v>20427</v>
      </c>
      <c r="G67" s="209">
        <v>1550</v>
      </c>
      <c r="H67" s="652">
        <v>6080</v>
      </c>
      <c r="I67" s="653"/>
      <c r="J67" s="642">
        <f t="shared" ref="J67" si="2">ROUND(((B67+G67)*4)+H67*9.4,2)</f>
        <v>145060</v>
      </c>
      <c r="K67" s="643"/>
      <c r="L67" s="620"/>
      <c r="M67" s="620"/>
      <c r="N67" s="554"/>
    </row>
    <row r="68" spans="1:14" ht="16.5" thickBot="1" x14ac:dyDescent="0.3">
      <c r="A68" s="54" t="s">
        <v>64</v>
      </c>
      <c r="B68" s="83">
        <f t="shared" si="0"/>
        <v>11043</v>
      </c>
      <c r="C68" s="650"/>
      <c r="D68" s="608"/>
      <c r="E68" s="636"/>
      <c r="F68" s="174">
        <f>9500+1543</f>
        <v>11043</v>
      </c>
      <c r="G68" s="597">
        <f>3348+500</f>
        <v>3848</v>
      </c>
      <c r="H68" s="608">
        <f>6336+1247</f>
        <v>7583</v>
      </c>
      <c r="I68" s="636"/>
      <c r="J68" s="604"/>
      <c r="K68" s="603"/>
      <c r="L68" s="617"/>
      <c r="M68" s="61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176"/>
      <c r="D69" s="536"/>
      <c r="E69" s="280"/>
      <c r="F69" s="177">
        <v>0</v>
      </c>
      <c r="G69" s="164"/>
      <c r="H69" s="536"/>
      <c r="I69" s="654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194499</v>
      </c>
      <c r="C70" s="75">
        <f t="shared" ref="C70:N70" si="3">SUM(C7:C69)</f>
        <v>22507</v>
      </c>
      <c r="D70" s="75">
        <f t="shared" si="3"/>
        <v>20162</v>
      </c>
      <c r="E70" s="75">
        <f t="shared" si="3"/>
        <v>4909</v>
      </c>
      <c r="F70" s="75">
        <f t="shared" si="3"/>
        <v>151830</v>
      </c>
      <c r="G70" s="75">
        <f t="shared" si="3"/>
        <v>44251</v>
      </c>
      <c r="H70" s="75">
        <f t="shared" si="3"/>
        <v>134809</v>
      </c>
      <c r="I70" s="75">
        <f t="shared" si="3"/>
        <v>0</v>
      </c>
      <c r="J70" s="180">
        <f t="shared" si="3"/>
        <v>212507.4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N72"/>
  <sheetViews>
    <sheetView topLeftCell="A52" zoomScale="80" zoomScaleNormal="80" workbookViewId="0">
      <selection activeCell="F63" sqref="F63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97</v>
      </c>
      <c r="B3" s="1"/>
      <c r="C3" s="1"/>
      <c r="D3" s="1"/>
      <c r="E3" s="1"/>
      <c r="F3" s="1"/>
    </row>
    <row r="4" spans="1:14" ht="32.6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3250</v>
      </c>
      <c r="C7" s="382"/>
      <c r="D7" s="383"/>
      <c r="E7" s="415"/>
      <c r="F7" s="826">
        <v>3250</v>
      </c>
      <c r="G7" s="827"/>
      <c r="H7" s="828">
        <v>400</v>
      </c>
      <c r="I7" s="416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312"/>
      <c r="D8" s="329"/>
      <c r="E8" s="407"/>
      <c r="F8" s="831"/>
      <c r="G8" s="829"/>
      <c r="H8" s="830"/>
      <c r="I8" s="41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312"/>
      <c r="D9" s="329"/>
      <c r="E9" s="407"/>
      <c r="F9" s="831"/>
      <c r="G9" s="829"/>
      <c r="H9" s="830"/>
      <c r="I9" s="41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312"/>
      <c r="D10" s="329"/>
      <c r="E10" s="407"/>
      <c r="F10" s="831"/>
      <c r="G10" s="829"/>
      <c r="H10" s="830"/>
      <c r="I10" s="41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300</v>
      </c>
      <c r="C11" s="312"/>
      <c r="D11" s="329"/>
      <c r="E11" s="407"/>
      <c r="F11" s="831">
        <v>300</v>
      </c>
      <c r="G11" s="829"/>
      <c r="H11" s="830"/>
      <c r="I11" s="41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312"/>
      <c r="D12" s="329"/>
      <c r="E12" s="407"/>
      <c r="F12" s="831"/>
      <c r="G12" s="829"/>
      <c r="H12" s="830"/>
      <c r="I12" s="41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312"/>
      <c r="D13" s="329"/>
      <c r="E13" s="407"/>
      <c r="F13" s="831"/>
      <c r="G13" s="829"/>
      <c r="H13" s="830"/>
      <c r="I13" s="417"/>
      <c r="J13" s="224"/>
      <c r="K13" s="105"/>
      <c r="L13" s="96"/>
      <c r="M13" s="96"/>
      <c r="N13" s="97"/>
    </row>
    <row r="14" spans="1:14" ht="14.65" customHeight="1" thickBot="1" x14ac:dyDescent="0.3">
      <c r="A14" s="54" t="s">
        <v>11</v>
      </c>
      <c r="B14" s="83">
        <f t="shared" si="0"/>
        <v>200</v>
      </c>
      <c r="C14" s="312"/>
      <c r="D14" s="329"/>
      <c r="E14" s="407"/>
      <c r="F14" s="831">
        <v>200</v>
      </c>
      <c r="G14" s="829"/>
      <c r="H14" s="830"/>
      <c r="I14" s="41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312"/>
      <c r="D15" s="329"/>
      <c r="E15" s="407"/>
      <c r="F15" s="831"/>
      <c r="G15" s="829"/>
      <c r="H15" s="830"/>
      <c r="I15" s="41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0</v>
      </c>
      <c r="C16" s="312"/>
      <c r="D16" s="329"/>
      <c r="E16" s="407"/>
      <c r="F16" s="831"/>
      <c r="G16" s="829"/>
      <c r="H16" s="830"/>
      <c r="I16" s="41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200</v>
      </c>
      <c r="C17" s="312"/>
      <c r="D17" s="329"/>
      <c r="E17" s="407"/>
      <c r="F17" s="831">
        <v>200</v>
      </c>
      <c r="G17" s="829"/>
      <c r="H17" s="830"/>
      <c r="I17" s="41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312"/>
      <c r="D18" s="329"/>
      <c r="E18" s="407"/>
      <c r="F18" s="831"/>
      <c r="G18" s="829"/>
      <c r="H18" s="830"/>
      <c r="I18" s="41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0</v>
      </c>
      <c r="C19" s="312"/>
      <c r="D19" s="329"/>
      <c r="E19" s="407"/>
      <c r="F19" s="831"/>
      <c r="G19" s="829"/>
      <c r="H19" s="830"/>
      <c r="I19" s="41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312"/>
      <c r="D20" s="329"/>
      <c r="E20" s="407"/>
      <c r="F20" s="831"/>
      <c r="G20" s="829"/>
      <c r="H20" s="830"/>
      <c r="I20" s="41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750</v>
      </c>
      <c r="C21" s="312"/>
      <c r="D21" s="329"/>
      <c r="E21" s="407"/>
      <c r="F21" s="831">
        <v>750</v>
      </c>
      <c r="G21" s="829"/>
      <c r="H21" s="830">
        <v>1000</v>
      </c>
      <c r="I21" s="41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312"/>
      <c r="D22" s="329"/>
      <c r="E22" s="407"/>
      <c r="F22" s="831"/>
      <c r="G22" s="829"/>
      <c r="H22" s="830"/>
      <c r="I22" s="41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312"/>
      <c r="D23" s="329"/>
      <c r="E23" s="407"/>
      <c r="F23" s="831"/>
      <c r="G23" s="829"/>
      <c r="H23" s="830"/>
      <c r="I23" s="41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312"/>
      <c r="D24" s="329"/>
      <c r="E24" s="407"/>
      <c r="F24" s="831"/>
      <c r="G24" s="829"/>
      <c r="H24" s="830"/>
      <c r="I24" s="41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312"/>
      <c r="D25" s="329"/>
      <c r="E25" s="407"/>
      <c r="F25" s="831"/>
      <c r="G25" s="829"/>
      <c r="H25" s="830"/>
      <c r="I25" s="41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312"/>
      <c r="D26" s="329"/>
      <c r="E26" s="407"/>
      <c r="F26" s="831"/>
      <c r="G26" s="829"/>
      <c r="H26" s="830"/>
      <c r="I26" s="41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312"/>
      <c r="D27" s="329"/>
      <c r="E27" s="407"/>
      <c r="F27" s="831"/>
      <c r="G27" s="829"/>
      <c r="H27" s="830"/>
      <c r="I27" s="41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312"/>
      <c r="D28" s="329"/>
      <c r="E28" s="407"/>
      <c r="F28" s="831"/>
      <c r="G28" s="829"/>
      <c r="H28" s="830"/>
      <c r="I28" s="41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312"/>
      <c r="D29" s="329"/>
      <c r="E29" s="407"/>
      <c r="F29" s="831"/>
      <c r="G29" s="829"/>
      <c r="H29" s="830"/>
      <c r="I29" s="41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312"/>
      <c r="D30" s="329"/>
      <c r="E30" s="407"/>
      <c r="F30" s="831"/>
      <c r="G30" s="829"/>
      <c r="H30" s="830"/>
      <c r="I30" s="41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312"/>
      <c r="D31" s="329"/>
      <c r="E31" s="407"/>
      <c r="F31" s="831"/>
      <c r="G31" s="829"/>
      <c r="H31" s="830"/>
      <c r="I31" s="41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312"/>
      <c r="D32" s="329"/>
      <c r="E32" s="407"/>
      <c r="F32" s="831"/>
      <c r="G32" s="829"/>
      <c r="H32" s="830"/>
      <c r="I32" s="417"/>
      <c r="J32" s="224"/>
      <c r="K32" s="105"/>
      <c r="L32" s="96"/>
      <c r="M32" s="96"/>
      <c r="N32" s="97"/>
    </row>
    <row r="33" spans="1:14" ht="17.649999999999999" customHeight="1" thickBot="1" x14ac:dyDescent="0.3">
      <c r="A33" s="54" t="s">
        <v>30</v>
      </c>
      <c r="B33" s="83">
        <f t="shared" si="0"/>
        <v>0</v>
      </c>
      <c r="C33" s="312"/>
      <c r="D33" s="329"/>
      <c r="E33" s="407"/>
      <c r="F33" s="831"/>
      <c r="G33" s="829"/>
      <c r="H33" s="830"/>
      <c r="I33" s="41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312"/>
      <c r="D34" s="329"/>
      <c r="E34" s="407"/>
      <c r="F34" s="831"/>
      <c r="G34" s="829"/>
      <c r="H34" s="830"/>
      <c r="I34" s="41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312"/>
      <c r="D35" s="329"/>
      <c r="E35" s="407"/>
      <c r="F35" s="831"/>
      <c r="G35" s="829"/>
      <c r="H35" s="830"/>
      <c r="I35" s="41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312"/>
      <c r="D36" s="329"/>
      <c r="E36" s="407"/>
      <c r="F36" s="831"/>
      <c r="G36" s="829"/>
      <c r="H36" s="830"/>
      <c r="I36" s="417"/>
      <c r="J36" s="428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700</v>
      </c>
      <c r="C37" s="312"/>
      <c r="D37" s="329"/>
      <c r="E37" s="407"/>
      <c r="F37" s="831">
        <v>700</v>
      </c>
      <c r="G37" s="829"/>
      <c r="H37" s="830">
        <v>700</v>
      </c>
      <c r="I37" s="41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312"/>
      <c r="D38" s="329"/>
      <c r="E38" s="407"/>
      <c r="F38" s="831"/>
      <c r="G38" s="829"/>
      <c r="H38" s="830"/>
      <c r="I38" s="41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700</v>
      </c>
      <c r="C39" s="312"/>
      <c r="D39" s="329"/>
      <c r="E39" s="407"/>
      <c r="F39" s="831">
        <v>700</v>
      </c>
      <c r="G39" s="829"/>
      <c r="H39" s="830">
        <v>700</v>
      </c>
      <c r="I39" s="41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1200</v>
      </c>
      <c r="C40" s="312"/>
      <c r="D40" s="329"/>
      <c r="E40" s="407"/>
      <c r="F40" s="831">
        <v>1200</v>
      </c>
      <c r="G40" s="829">
        <v>200</v>
      </c>
      <c r="H40" s="830">
        <v>700</v>
      </c>
      <c r="I40" s="41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11931</v>
      </c>
      <c r="C41" s="839">
        <v>4361</v>
      </c>
      <c r="D41" s="840">
        <v>150</v>
      </c>
      <c r="E41" s="407"/>
      <c r="F41" s="831">
        <v>7420</v>
      </c>
      <c r="G41" s="829">
        <v>600</v>
      </c>
      <c r="H41" s="830">
        <v>3500</v>
      </c>
      <c r="I41" s="41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0</v>
      </c>
      <c r="C42" s="312"/>
      <c r="D42" s="329"/>
      <c r="E42" s="407"/>
      <c r="F42" s="831"/>
      <c r="G42" s="829"/>
      <c r="H42" s="830"/>
      <c r="I42" s="41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312"/>
      <c r="D43" s="329"/>
      <c r="E43" s="407"/>
      <c r="F43" s="831"/>
      <c r="G43" s="829"/>
      <c r="H43" s="830"/>
      <c r="I43" s="41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312"/>
      <c r="D44" s="329"/>
      <c r="E44" s="407"/>
      <c r="F44" s="831"/>
      <c r="G44" s="829"/>
      <c r="H44" s="830"/>
      <c r="I44" s="41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12"/>
      <c r="D45" s="329"/>
      <c r="E45" s="407"/>
      <c r="F45" s="831"/>
      <c r="G45" s="829"/>
      <c r="H45" s="830"/>
      <c r="I45" s="417"/>
      <c r="J45" s="224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312"/>
      <c r="D46" s="329"/>
      <c r="E46" s="407"/>
      <c r="F46" s="831"/>
      <c r="G46" s="829"/>
      <c r="H46" s="830"/>
      <c r="I46" s="41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313"/>
      <c r="D47" s="330"/>
      <c r="E47" s="409"/>
      <c r="F47" s="831"/>
      <c r="G47" s="832"/>
      <c r="H47" s="833"/>
      <c r="I47" s="418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313"/>
      <c r="D48" s="330"/>
      <c r="E48" s="409"/>
      <c r="F48" s="831"/>
      <c r="G48" s="832"/>
      <c r="H48" s="833"/>
      <c r="I48" s="418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312"/>
      <c r="D49" s="329"/>
      <c r="E49" s="407"/>
      <c r="F49" s="831"/>
      <c r="G49" s="829"/>
      <c r="H49" s="830"/>
      <c r="I49" s="41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312"/>
      <c r="D50" s="329"/>
      <c r="E50" s="407"/>
      <c r="F50" s="831"/>
      <c r="G50" s="829"/>
      <c r="H50" s="830"/>
      <c r="I50" s="417"/>
      <c r="J50" s="224"/>
      <c r="K50" s="105"/>
      <c r="L50" s="96"/>
      <c r="M50" s="96"/>
      <c r="N50" s="97"/>
    </row>
    <row r="51" spans="1:14" ht="17.649999999999999" customHeight="1" thickBot="1" x14ac:dyDescent="0.3">
      <c r="A51" s="54" t="s">
        <v>47</v>
      </c>
      <c r="B51" s="83">
        <f t="shared" si="0"/>
        <v>0</v>
      </c>
      <c r="C51" s="312"/>
      <c r="D51" s="329"/>
      <c r="E51" s="407"/>
      <c r="F51" s="831"/>
      <c r="G51" s="829"/>
      <c r="H51" s="830"/>
      <c r="I51" s="41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800</v>
      </c>
      <c r="C52" s="312"/>
      <c r="D52" s="329"/>
      <c r="E52" s="407"/>
      <c r="F52" s="831">
        <v>800</v>
      </c>
      <c r="G52" s="829">
        <v>200</v>
      </c>
      <c r="H52" s="830">
        <v>1800</v>
      </c>
      <c r="I52" s="417"/>
      <c r="J52" s="428">
        <f t="shared" ref="J52:J55" si="1">ROUND(((B52+G52)*2.7)+H52*8.5,2)</f>
        <v>18000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0</v>
      </c>
      <c r="C53" s="314"/>
      <c r="D53" s="331"/>
      <c r="E53" s="411"/>
      <c r="F53" s="831"/>
      <c r="G53" s="834"/>
      <c r="H53" s="835"/>
      <c r="I53" s="419"/>
      <c r="J53" s="428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0</v>
      </c>
      <c r="C54" s="314"/>
      <c r="D54" s="331"/>
      <c r="E54" s="411"/>
      <c r="F54" s="831"/>
      <c r="G54" s="834"/>
      <c r="H54" s="835"/>
      <c r="I54" s="419"/>
      <c r="J54" s="428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0</v>
      </c>
      <c r="C55" s="314"/>
      <c r="D55" s="331"/>
      <c r="E55" s="411"/>
      <c r="F55" s="831"/>
      <c r="G55" s="834"/>
      <c r="H55" s="835"/>
      <c r="I55" s="419"/>
      <c r="J55" s="428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314"/>
      <c r="D56" s="331"/>
      <c r="E56" s="411"/>
      <c r="F56" s="831"/>
      <c r="G56" s="834"/>
      <c r="H56" s="835"/>
      <c r="I56" s="419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1240</v>
      </c>
      <c r="C57" s="847"/>
      <c r="D57" s="848">
        <v>240</v>
      </c>
      <c r="E57" s="411"/>
      <c r="F57" s="831">
        <v>1000</v>
      </c>
      <c r="G57" s="834"/>
      <c r="H57" s="835">
        <v>1200</v>
      </c>
      <c r="I57" s="419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14857</v>
      </c>
      <c r="C58" s="847">
        <v>990</v>
      </c>
      <c r="D58" s="848">
        <v>4746</v>
      </c>
      <c r="E58" s="411">
        <v>1172</v>
      </c>
      <c r="F58" s="831">
        <v>9121</v>
      </c>
      <c r="G58" s="834">
        <v>4219</v>
      </c>
      <c r="H58" s="835">
        <v>7500</v>
      </c>
      <c r="I58" s="419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314"/>
      <c r="D59" s="331"/>
      <c r="E59" s="411"/>
      <c r="F59" s="831"/>
      <c r="G59" s="834"/>
      <c r="H59" s="835"/>
      <c r="I59" s="419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314"/>
      <c r="D60" s="331"/>
      <c r="E60" s="411"/>
      <c r="F60" s="831"/>
      <c r="G60" s="834"/>
      <c r="H60" s="835"/>
      <c r="I60" s="419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0</v>
      </c>
      <c r="C61" s="314"/>
      <c r="D61" s="331"/>
      <c r="E61" s="411"/>
      <c r="F61" s="831"/>
      <c r="G61" s="834"/>
      <c r="H61" s="835"/>
      <c r="I61" s="419"/>
      <c r="J61" s="224"/>
      <c r="K61" s="105"/>
      <c r="L61" s="96"/>
      <c r="M61" s="96"/>
      <c r="N61" s="97"/>
    </row>
    <row r="62" spans="1:14" ht="29.65" customHeight="1" thickBot="1" x14ac:dyDescent="0.3">
      <c r="A62" s="54" t="s">
        <v>58</v>
      </c>
      <c r="B62" s="83">
        <f t="shared" si="0"/>
        <v>0</v>
      </c>
      <c r="C62" s="314"/>
      <c r="D62" s="331"/>
      <c r="E62" s="411"/>
      <c r="F62" s="831"/>
      <c r="G62" s="834"/>
      <c r="H62" s="835"/>
      <c r="I62" s="419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314"/>
      <c r="D63" s="331"/>
      <c r="E63" s="411"/>
      <c r="F63" s="831"/>
      <c r="G63" s="834"/>
      <c r="H63" s="835"/>
      <c r="I63" s="419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1500</v>
      </c>
      <c r="C64" s="314"/>
      <c r="D64" s="332"/>
      <c r="E64" s="410"/>
      <c r="F64" s="831">
        <v>1500</v>
      </c>
      <c r="G64" s="834">
        <v>500</v>
      </c>
      <c r="H64" s="836">
        <v>2500</v>
      </c>
      <c r="I64" s="42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314"/>
      <c r="D65" s="331"/>
      <c r="E65" s="411"/>
      <c r="F65" s="831"/>
      <c r="G65" s="834"/>
      <c r="H65" s="835"/>
      <c r="I65" s="419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1000</v>
      </c>
      <c r="C66" s="314"/>
      <c r="D66" s="331"/>
      <c r="E66" s="411"/>
      <c r="F66" s="831">
        <v>1000</v>
      </c>
      <c r="G66" s="834"/>
      <c r="H66" s="835">
        <v>1000</v>
      </c>
      <c r="I66" s="419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3500</v>
      </c>
      <c r="C67" s="314"/>
      <c r="D67" s="331"/>
      <c r="E67" s="411"/>
      <c r="F67" s="831">
        <v>3500</v>
      </c>
      <c r="G67" s="834">
        <v>500</v>
      </c>
      <c r="H67" s="835">
        <v>4200</v>
      </c>
      <c r="I67" s="419"/>
      <c r="J67" s="428">
        <f t="shared" ref="J67" si="2">ROUND(((B67+G67)*2.7)+H67*8.5,2)</f>
        <v>46500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4000</v>
      </c>
      <c r="C68" s="314"/>
      <c r="D68" s="331"/>
      <c r="E68" s="411"/>
      <c r="F68" s="831">
        <v>4000</v>
      </c>
      <c r="G68" s="834">
        <v>3326</v>
      </c>
      <c r="H68" s="835">
        <v>3100</v>
      </c>
      <c r="I68" s="419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1550</v>
      </c>
      <c r="C69" s="333"/>
      <c r="D69" s="334"/>
      <c r="E69" s="234"/>
      <c r="F69" s="831">
        <v>1550</v>
      </c>
      <c r="G69" s="837"/>
      <c r="H69" s="838"/>
      <c r="I69" s="421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47678</v>
      </c>
      <c r="C70" s="75">
        <f t="shared" ref="C70:N70" si="3">SUM(C7:C69)</f>
        <v>5351</v>
      </c>
      <c r="D70" s="75">
        <f t="shared" si="3"/>
        <v>5136</v>
      </c>
      <c r="E70" s="75">
        <f t="shared" si="3"/>
        <v>1172</v>
      </c>
      <c r="F70" s="75">
        <f t="shared" si="3"/>
        <v>37191</v>
      </c>
      <c r="G70" s="75">
        <f t="shared" si="3"/>
        <v>9545</v>
      </c>
      <c r="H70" s="75">
        <f t="shared" si="3"/>
        <v>28300</v>
      </c>
      <c r="I70" s="75">
        <f t="shared" si="3"/>
        <v>0</v>
      </c>
      <c r="J70" s="180">
        <f t="shared" si="3"/>
        <v>64500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2"/>
  <sheetViews>
    <sheetView topLeftCell="A49" zoomScale="77" zoomScaleNormal="77" workbookViewId="0">
      <selection activeCell="K61" sqref="K61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2" style="2" customWidth="1"/>
    <col min="6" max="6" width="16.5703125" style="2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32" width="8.85546875" style="2"/>
    <col min="233" max="233" width="34" style="2" customWidth="1"/>
    <col min="234" max="234" width="11.28515625" style="2" customWidth="1"/>
    <col min="235" max="235" width="11" style="2" customWidth="1"/>
    <col min="236" max="242" width="8.85546875" style="2"/>
    <col min="243" max="244" width="10.7109375" style="2" customWidth="1"/>
    <col min="245" max="245" width="8.85546875" style="2"/>
    <col min="246" max="246" width="11.5703125" style="2" customWidth="1"/>
    <col min="247" max="247" width="13.7109375" style="2" customWidth="1"/>
    <col min="248" max="251" width="9.28515625" style="2" customWidth="1"/>
    <col min="252" max="488" width="8.85546875" style="2"/>
    <col min="489" max="489" width="34" style="2" customWidth="1"/>
    <col min="490" max="490" width="11.28515625" style="2" customWidth="1"/>
    <col min="491" max="491" width="11" style="2" customWidth="1"/>
    <col min="492" max="498" width="8.85546875" style="2"/>
    <col min="499" max="500" width="10.7109375" style="2" customWidth="1"/>
    <col min="501" max="501" width="8.85546875" style="2"/>
    <col min="502" max="502" width="11.5703125" style="2" customWidth="1"/>
    <col min="503" max="503" width="13.7109375" style="2" customWidth="1"/>
    <col min="504" max="507" width="9.28515625" style="2" customWidth="1"/>
    <col min="508" max="744" width="8.85546875" style="2"/>
    <col min="745" max="745" width="34" style="2" customWidth="1"/>
    <col min="746" max="746" width="11.28515625" style="2" customWidth="1"/>
    <col min="747" max="747" width="11" style="2" customWidth="1"/>
    <col min="748" max="754" width="8.85546875" style="2"/>
    <col min="755" max="756" width="10.7109375" style="2" customWidth="1"/>
    <col min="757" max="757" width="8.85546875" style="2"/>
    <col min="758" max="758" width="11.5703125" style="2" customWidth="1"/>
    <col min="759" max="759" width="13.7109375" style="2" customWidth="1"/>
    <col min="760" max="763" width="9.28515625" style="2" customWidth="1"/>
    <col min="764" max="1000" width="8.85546875" style="2"/>
    <col min="1001" max="1001" width="34" style="2" customWidth="1"/>
    <col min="1002" max="1002" width="11.28515625" style="2" customWidth="1"/>
    <col min="1003" max="1003" width="11" style="2" customWidth="1"/>
    <col min="1004" max="1010" width="8.85546875" style="2"/>
    <col min="1011" max="1012" width="10.7109375" style="2" customWidth="1"/>
    <col min="1013" max="1013" width="8.85546875" style="2"/>
    <col min="1014" max="1014" width="11.5703125" style="2" customWidth="1"/>
    <col min="1015" max="1015" width="13.7109375" style="2" customWidth="1"/>
    <col min="1016" max="1019" width="9.28515625" style="2" customWidth="1"/>
    <col min="1020" max="1256" width="8.85546875" style="2"/>
    <col min="1257" max="1257" width="34" style="2" customWidth="1"/>
    <col min="1258" max="1258" width="11.28515625" style="2" customWidth="1"/>
    <col min="1259" max="1259" width="11" style="2" customWidth="1"/>
    <col min="1260" max="1266" width="8.85546875" style="2"/>
    <col min="1267" max="1268" width="10.7109375" style="2" customWidth="1"/>
    <col min="1269" max="1269" width="8.85546875" style="2"/>
    <col min="1270" max="1270" width="11.5703125" style="2" customWidth="1"/>
    <col min="1271" max="1271" width="13.7109375" style="2" customWidth="1"/>
    <col min="1272" max="1275" width="9.28515625" style="2" customWidth="1"/>
    <col min="1276" max="1512" width="8.85546875" style="2"/>
    <col min="1513" max="1513" width="34" style="2" customWidth="1"/>
    <col min="1514" max="1514" width="11.28515625" style="2" customWidth="1"/>
    <col min="1515" max="1515" width="11" style="2" customWidth="1"/>
    <col min="1516" max="1522" width="8.85546875" style="2"/>
    <col min="1523" max="1524" width="10.7109375" style="2" customWidth="1"/>
    <col min="1525" max="1525" width="8.85546875" style="2"/>
    <col min="1526" max="1526" width="11.5703125" style="2" customWidth="1"/>
    <col min="1527" max="1527" width="13.7109375" style="2" customWidth="1"/>
    <col min="1528" max="1531" width="9.28515625" style="2" customWidth="1"/>
    <col min="1532" max="1768" width="8.85546875" style="2"/>
    <col min="1769" max="1769" width="34" style="2" customWidth="1"/>
    <col min="1770" max="1770" width="11.28515625" style="2" customWidth="1"/>
    <col min="1771" max="1771" width="11" style="2" customWidth="1"/>
    <col min="1772" max="1778" width="8.85546875" style="2"/>
    <col min="1779" max="1780" width="10.7109375" style="2" customWidth="1"/>
    <col min="1781" max="1781" width="8.85546875" style="2"/>
    <col min="1782" max="1782" width="11.5703125" style="2" customWidth="1"/>
    <col min="1783" max="1783" width="13.7109375" style="2" customWidth="1"/>
    <col min="1784" max="1787" width="9.28515625" style="2" customWidth="1"/>
    <col min="1788" max="2024" width="8.85546875" style="2"/>
    <col min="2025" max="2025" width="34" style="2" customWidth="1"/>
    <col min="2026" max="2026" width="11.28515625" style="2" customWidth="1"/>
    <col min="2027" max="2027" width="11" style="2" customWidth="1"/>
    <col min="2028" max="2034" width="8.85546875" style="2"/>
    <col min="2035" max="2036" width="10.7109375" style="2" customWidth="1"/>
    <col min="2037" max="2037" width="8.85546875" style="2"/>
    <col min="2038" max="2038" width="11.5703125" style="2" customWidth="1"/>
    <col min="2039" max="2039" width="13.7109375" style="2" customWidth="1"/>
    <col min="2040" max="2043" width="9.28515625" style="2" customWidth="1"/>
    <col min="2044" max="2280" width="8.85546875" style="2"/>
    <col min="2281" max="2281" width="34" style="2" customWidth="1"/>
    <col min="2282" max="2282" width="11.28515625" style="2" customWidth="1"/>
    <col min="2283" max="2283" width="11" style="2" customWidth="1"/>
    <col min="2284" max="2290" width="8.85546875" style="2"/>
    <col min="2291" max="2292" width="10.7109375" style="2" customWidth="1"/>
    <col min="2293" max="2293" width="8.85546875" style="2"/>
    <col min="2294" max="2294" width="11.5703125" style="2" customWidth="1"/>
    <col min="2295" max="2295" width="13.7109375" style="2" customWidth="1"/>
    <col min="2296" max="2299" width="9.28515625" style="2" customWidth="1"/>
    <col min="2300" max="2536" width="8.85546875" style="2"/>
    <col min="2537" max="2537" width="34" style="2" customWidth="1"/>
    <col min="2538" max="2538" width="11.28515625" style="2" customWidth="1"/>
    <col min="2539" max="2539" width="11" style="2" customWidth="1"/>
    <col min="2540" max="2546" width="8.85546875" style="2"/>
    <col min="2547" max="2548" width="10.7109375" style="2" customWidth="1"/>
    <col min="2549" max="2549" width="8.85546875" style="2"/>
    <col min="2550" max="2550" width="11.5703125" style="2" customWidth="1"/>
    <col min="2551" max="2551" width="13.7109375" style="2" customWidth="1"/>
    <col min="2552" max="2555" width="9.28515625" style="2" customWidth="1"/>
    <col min="2556" max="2792" width="8.85546875" style="2"/>
    <col min="2793" max="2793" width="34" style="2" customWidth="1"/>
    <col min="2794" max="2794" width="11.28515625" style="2" customWidth="1"/>
    <col min="2795" max="2795" width="11" style="2" customWidth="1"/>
    <col min="2796" max="2802" width="8.85546875" style="2"/>
    <col min="2803" max="2804" width="10.7109375" style="2" customWidth="1"/>
    <col min="2805" max="2805" width="8.85546875" style="2"/>
    <col min="2806" max="2806" width="11.5703125" style="2" customWidth="1"/>
    <col min="2807" max="2807" width="13.7109375" style="2" customWidth="1"/>
    <col min="2808" max="2811" width="9.28515625" style="2" customWidth="1"/>
    <col min="2812" max="3048" width="8.85546875" style="2"/>
    <col min="3049" max="3049" width="34" style="2" customWidth="1"/>
    <col min="3050" max="3050" width="11.28515625" style="2" customWidth="1"/>
    <col min="3051" max="3051" width="11" style="2" customWidth="1"/>
    <col min="3052" max="3058" width="8.85546875" style="2"/>
    <col min="3059" max="3060" width="10.7109375" style="2" customWidth="1"/>
    <col min="3061" max="3061" width="8.85546875" style="2"/>
    <col min="3062" max="3062" width="11.5703125" style="2" customWidth="1"/>
    <col min="3063" max="3063" width="13.7109375" style="2" customWidth="1"/>
    <col min="3064" max="3067" width="9.28515625" style="2" customWidth="1"/>
    <col min="3068" max="3304" width="8.85546875" style="2"/>
    <col min="3305" max="3305" width="34" style="2" customWidth="1"/>
    <col min="3306" max="3306" width="11.28515625" style="2" customWidth="1"/>
    <col min="3307" max="3307" width="11" style="2" customWidth="1"/>
    <col min="3308" max="3314" width="8.85546875" style="2"/>
    <col min="3315" max="3316" width="10.7109375" style="2" customWidth="1"/>
    <col min="3317" max="3317" width="8.85546875" style="2"/>
    <col min="3318" max="3318" width="11.5703125" style="2" customWidth="1"/>
    <col min="3319" max="3319" width="13.7109375" style="2" customWidth="1"/>
    <col min="3320" max="3323" width="9.28515625" style="2" customWidth="1"/>
    <col min="3324" max="3560" width="8.85546875" style="2"/>
    <col min="3561" max="3561" width="34" style="2" customWidth="1"/>
    <col min="3562" max="3562" width="11.28515625" style="2" customWidth="1"/>
    <col min="3563" max="3563" width="11" style="2" customWidth="1"/>
    <col min="3564" max="3570" width="8.85546875" style="2"/>
    <col min="3571" max="3572" width="10.7109375" style="2" customWidth="1"/>
    <col min="3573" max="3573" width="8.85546875" style="2"/>
    <col min="3574" max="3574" width="11.5703125" style="2" customWidth="1"/>
    <col min="3575" max="3575" width="13.7109375" style="2" customWidth="1"/>
    <col min="3576" max="3579" width="9.28515625" style="2" customWidth="1"/>
    <col min="3580" max="3816" width="8.85546875" style="2"/>
    <col min="3817" max="3817" width="34" style="2" customWidth="1"/>
    <col min="3818" max="3818" width="11.28515625" style="2" customWidth="1"/>
    <col min="3819" max="3819" width="11" style="2" customWidth="1"/>
    <col min="3820" max="3826" width="8.85546875" style="2"/>
    <col min="3827" max="3828" width="10.7109375" style="2" customWidth="1"/>
    <col min="3829" max="3829" width="8.85546875" style="2"/>
    <col min="3830" max="3830" width="11.5703125" style="2" customWidth="1"/>
    <col min="3831" max="3831" width="13.7109375" style="2" customWidth="1"/>
    <col min="3832" max="3835" width="9.28515625" style="2" customWidth="1"/>
    <col min="3836" max="4072" width="8.85546875" style="2"/>
    <col min="4073" max="4073" width="34" style="2" customWidth="1"/>
    <col min="4074" max="4074" width="11.28515625" style="2" customWidth="1"/>
    <col min="4075" max="4075" width="11" style="2" customWidth="1"/>
    <col min="4076" max="4082" width="8.85546875" style="2"/>
    <col min="4083" max="4084" width="10.7109375" style="2" customWidth="1"/>
    <col min="4085" max="4085" width="8.85546875" style="2"/>
    <col min="4086" max="4086" width="11.5703125" style="2" customWidth="1"/>
    <col min="4087" max="4087" width="13.7109375" style="2" customWidth="1"/>
    <col min="4088" max="4091" width="9.28515625" style="2" customWidth="1"/>
    <col min="4092" max="4328" width="8.85546875" style="2"/>
    <col min="4329" max="4329" width="34" style="2" customWidth="1"/>
    <col min="4330" max="4330" width="11.28515625" style="2" customWidth="1"/>
    <col min="4331" max="4331" width="11" style="2" customWidth="1"/>
    <col min="4332" max="4338" width="8.85546875" style="2"/>
    <col min="4339" max="4340" width="10.7109375" style="2" customWidth="1"/>
    <col min="4341" max="4341" width="8.85546875" style="2"/>
    <col min="4342" max="4342" width="11.5703125" style="2" customWidth="1"/>
    <col min="4343" max="4343" width="13.7109375" style="2" customWidth="1"/>
    <col min="4344" max="4347" width="9.28515625" style="2" customWidth="1"/>
    <col min="4348" max="4584" width="8.85546875" style="2"/>
    <col min="4585" max="4585" width="34" style="2" customWidth="1"/>
    <col min="4586" max="4586" width="11.28515625" style="2" customWidth="1"/>
    <col min="4587" max="4587" width="11" style="2" customWidth="1"/>
    <col min="4588" max="4594" width="8.85546875" style="2"/>
    <col min="4595" max="4596" width="10.7109375" style="2" customWidth="1"/>
    <col min="4597" max="4597" width="8.85546875" style="2"/>
    <col min="4598" max="4598" width="11.5703125" style="2" customWidth="1"/>
    <col min="4599" max="4599" width="13.7109375" style="2" customWidth="1"/>
    <col min="4600" max="4603" width="9.28515625" style="2" customWidth="1"/>
    <col min="4604" max="4840" width="8.85546875" style="2"/>
    <col min="4841" max="4841" width="34" style="2" customWidth="1"/>
    <col min="4842" max="4842" width="11.28515625" style="2" customWidth="1"/>
    <col min="4843" max="4843" width="11" style="2" customWidth="1"/>
    <col min="4844" max="4850" width="8.85546875" style="2"/>
    <col min="4851" max="4852" width="10.7109375" style="2" customWidth="1"/>
    <col min="4853" max="4853" width="8.85546875" style="2"/>
    <col min="4854" max="4854" width="11.5703125" style="2" customWidth="1"/>
    <col min="4855" max="4855" width="13.7109375" style="2" customWidth="1"/>
    <col min="4856" max="4859" width="9.28515625" style="2" customWidth="1"/>
    <col min="4860" max="5096" width="8.85546875" style="2"/>
    <col min="5097" max="5097" width="34" style="2" customWidth="1"/>
    <col min="5098" max="5098" width="11.28515625" style="2" customWidth="1"/>
    <col min="5099" max="5099" width="11" style="2" customWidth="1"/>
    <col min="5100" max="5106" width="8.85546875" style="2"/>
    <col min="5107" max="5108" width="10.7109375" style="2" customWidth="1"/>
    <col min="5109" max="5109" width="8.85546875" style="2"/>
    <col min="5110" max="5110" width="11.5703125" style="2" customWidth="1"/>
    <col min="5111" max="5111" width="13.7109375" style="2" customWidth="1"/>
    <col min="5112" max="5115" width="9.28515625" style="2" customWidth="1"/>
    <col min="5116" max="5352" width="8.85546875" style="2"/>
    <col min="5353" max="5353" width="34" style="2" customWidth="1"/>
    <col min="5354" max="5354" width="11.28515625" style="2" customWidth="1"/>
    <col min="5355" max="5355" width="11" style="2" customWidth="1"/>
    <col min="5356" max="5362" width="8.85546875" style="2"/>
    <col min="5363" max="5364" width="10.7109375" style="2" customWidth="1"/>
    <col min="5365" max="5365" width="8.85546875" style="2"/>
    <col min="5366" max="5366" width="11.5703125" style="2" customWidth="1"/>
    <col min="5367" max="5367" width="13.7109375" style="2" customWidth="1"/>
    <col min="5368" max="5371" width="9.28515625" style="2" customWidth="1"/>
    <col min="5372" max="5608" width="8.85546875" style="2"/>
    <col min="5609" max="5609" width="34" style="2" customWidth="1"/>
    <col min="5610" max="5610" width="11.28515625" style="2" customWidth="1"/>
    <col min="5611" max="5611" width="11" style="2" customWidth="1"/>
    <col min="5612" max="5618" width="8.85546875" style="2"/>
    <col min="5619" max="5620" width="10.7109375" style="2" customWidth="1"/>
    <col min="5621" max="5621" width="8.85546875" style="2"/>
    <col min="5622" max="5622" width="11.5703125" style="2" customWidth="1"/>
    <col min="5623" max="5623" width="13.7109375" style="2" customWidth="1"/>
    <col min="5624" max="5627" width="9.28515625" style="2" customWidth="1"/>
    <col min="5628" max="5864" width="8.85546875" style="2"/>
    <col min="5865" max="5865" width="34" style="2" customWidth="1"/>
    <col min="5866" max="5866" width="11.28515625" style="2" customWidth="1"/>
    <col min="5867" max="5867" width="11" style="2" customWidth="1"/>
    <col min="5868" max="5874" width="8.85546875" style="2"/>
    <col min="5875" max="5876" width="10.7109375" style="2" customWidth="1"/>
    <col min="5877" max="5877" width="8.85546875" style="2"/>
    <col min="5878" max="5878" width="11.5703125" style="2" customWidth="1"/>
    <col min="5879" max="5879" width="13.7109375" style="2" customWidth="1"/>
    <col min="5880" max="5883" width="9.28515625" style="2" customWidth="1"/>
    <col min="5884" max="6120" width="8.85546875" style="2"/>
    <col min="6121" max="6121" width="34" style="2" customWidth="1"/>
    <col min="6122" max="6122" width="11.28515625" style="2" customWidth="1"/>
    <col min="6123" max="6123" width="11" style="2" customWidth="1"/>
    <col min="6124" max="6130" width="8.85546875" style="2"/>
    <col min="6131" max="6132" width="10.7109375" style="2" customWidth="1"/>
    <col min="6133" max="6133" width="8.85546875" style="2"/>
    <col min="6134" max="6134" width="11.5703125" style="2" customWidth="1"/>
    <col min="6135" max="6135" width="13.7109375" style="2" customWidth="1"/>
    <col min="6136" max="6139" width="9.28515625" style="2" customWidth="1"/>
    <col min="6140" max="6376" width="8.85546875" style="2"/>
    <col min="6377" max="6377" width="34" style="2" customWidth="1"/>
    <col min="6378" max="6378" width="11.28515625" style="2" customWidth="1"/>
    <col min="6379" max="6379" width="11" style="2" customWidth="1"/>
    <col min="6380" max="6386" width="8.85546875" style="2"/>
    <col min="6387" max="6388" width="10.7109375" style="2" customWidth="1"/>
    <col min="6389" max="6389" width="8.85546875" style="2"/>
    <col min="6390" max="6390" width="11.5703125" style="2" customWidth="1"/>
    <col min="6391" max="6391" width="13.7109375" style="2" customWidth="1"/>
    <col min="6392" max="6395" width="9.28515625" style="2" customWidth="1"/>
    <col min="6396" max="6632" width="8.85546875" style="2"/>
    <col min="6633" max="6633" width="34" style="2" customWidth="1"/>
    <col min="6634" max="6634" width="11.28515625" style="2" customWidth="1"/>
    <col min="6635" max="6635" width="11" style="2" customWidth="1"/>
    <col min="6636" max="6642" width="8.85546875" style="2"/>
    <col min="6643" max="6644" width="10.7109375" style="2" customWidth="1"/>
    <col min="6645" max="6645" width="8.85546875" style="2"/>
    <col min="6646" max="6646" width="11.5703125" style="2" customWidth="1"/>
    <col min="6647" max="6647" width="13.7109375" style="2" customWidth="1"/>
    <col min="6648" max="6651" width="9.28515625" style="2" customWidth="1"/>
    <col min="6652" max="6888" width="8.85546875" style="2"/>
    <col min="6889" max="6889" width="34" style="2" customWidth="1"/>
    <col min="6890" max="6890" width="11.28515625" style="2" customWidth="1"/>
    <col min="6891" max="6891" width="11" style="2" customWidth="1"/>
    <col min="6892" max="6898" width="8.85546875" style="2"/>
    <col min="6899" max="6900" width="10.7109375" style="2" customWidth="1"/>
    <col min="6901" max="6901" width="8.85546875" style="2"/>
    <col min="6902" max="6902" width="11.5703125" style="2" customWidth="1"/>
    <col min="6903" max="6903" width="13.7109375" style="2" customWidth="1"/>
    <col min="6904" max="6907" width="9.28515625" style="2" customWidth="1"/>
    <col min="6908" max="7144" width="8.85546875" style="2"/>
    <col min="7145" max="7145" width="34" style="2" customWidth="1"/>
    <col min="7146" max="7146" width="11.28515625" style="2" customWidth="1"/>
    <col min="7147" max="7147" width="11" style="2" customWidth="1"/>
    <col min="7148" max="7154" width="8.85546875" style="2"/>
    <col min="7155" max="7156" width="10.7109375" style="2" customWidth="1"/>
    <col min="7157" max="7157" width="8.85546875" style="2"/>
    <col min="7158" max="7158" width="11.5703125" style="2" customWidth="1"/>
    <col min="7159" max="7159" width="13.7109375" style="2" customWidth="1"/>
    <col min="7160" max="7163" width="9.28515625" style="2" customWidth="1"/>
    <col min="7164" max="7400" width="8.85546875" style="2"/>
    <col min="7401" max="7401" width="34" style="2" customWidth="1"/>
    <col min="7402" max="7402" width="11.28515625" style="2" customWidth="1"/>
    <col min="7403" max="7403" width="11" style="2" customWidth="1"/>
    <col min="7404" max="7410" width="8.85546875" style="2"/>
    <col min="7411" max="7412" width="10.7109375" style="2" customWidth="1"/>
    <col min="7413" max="7413" width="8.85546875" style="2"/>
    <col min="7414" max="7414" width="11.5703125" style="2" customWidth="1"/>
    <col min="7415" max="7415" width="13.7109375" style="2" customWidth="1"/>
    <col min="7416" max="7419" width="9.28515625" style="2" customWidth="1"/>
    <col min="7420" max="7656" width="8.85546875" style="2"/>
    <col min="7657" max="7657" width="34" style="2" customWidth="1"/>
    <col min="7658" max="7658" width="11.28515625" style="2" customWidth="1"/>
    <col min="7659" max="7659" width="11" style="2" customWidth="1"/>
    <col min="7660" max="7666" width="8.85546875" style="2"/>
    <col min="7667" max="7668" width="10.7109375" style="2" customWidth="1"/>
    <col min="7669" max="7669" width="8.85546875" style="2"/>
    <col min="7670" max="7670" width="11.5703125" style="2" customWidth="1"/>
    <col min="7671" max="7671" width="13.7109375" style="2" customWidth="1"/>
    <col min="7672" max="7675" width="9.28515625" style="2" customWidth="1"/>
    <col min="7676" max="7912" width="8.85546875" style="2"/>
    <col min="7913" max="7913" width="34" style="2" customWidth="1"/>
    <col min="7914" max="7914" width="11.28515625" style="2" customWidth="1"/>
    <col min="7915" max="7915" width="11" style="2" customWidth="1"/>
    <col min="7916" max="7922" width="8.85546875" style="2"/>
    <col min="7923" max="7924" width="10.7109375" style="2" customWidth="1"/>
    <col min="7925" max="7925" width="8.85546875" style="2"/>
    <col min="7926" max="7926" width="11.5703125" style="2" customWidth="1"/>
    <col min="7927" max="7927" width="13.7109375" style="2" customWidth="1"/>
    <col min="7928" max="7931" width="9.28515625" style="2" customWidth="1"/>
    <col min="7932" max="8168" width="8.85546875" style="2"/>
    <col min="8169" max="8169" width="34" style="2" customWidth="1"/>
    <col min="8170" max="8170" width="11.28515625" style="2" customWidth="1"/>
    <col min="8171" max="8171" width="11" style="2" customWidth="1"/>
    <col min="8172" max="8178" width="8.85546875" style="2"/>
    <col min="8179" max="8180" width="10.7109375" style="2" customWidth="1"/>
    <col min="8181" max="8181" width="8.85546875" style="2"/>
    <col min="8182" max="8182" width="11.5703125" style="2" customWidth="1"/>
    <col min="8183" max="8183" width="13.7109375" style="2" customWidth="1"/>
    <col min="8184" max="8187" width="9.28515625" style="2" customWidth="1"/>
    <col min="8188" max="8424" width="8.85546875" style="2"/>
    <col min="8425" max="8425" width="34" style="2" customWidth="1"/>
    <col min="8426" max="8426" width="11.28515625" style="2" customWidth="1"/>
    <col min="8427" max="8427" width="11" style="2" customWidth="1"/>
    <col min="8428" max="8434" width="8.85546875" style="2"/>
    <col min="8435" max="8436" width="10.7109375" style="2" customWidth="1"/>
    <col min="8437" max="8437" width="8.85546875" style="2"/>
    <col min="8438" max="8438" width="11.5703125" style="2" customWidth="1"/>
    <col min="8439" max="8439" width="13.7109375" style="2" customWidth="1"/>
    <col min="8440" max="8443" width="9.28515625" style="2" customWidth="1"/>
    <col min="8444" max="8680" width="8.85546875" style="2"/>
    <col min="8681" max="8681" width="34" style="2" customWidth="1"/>
    <col min="8682" max="8682" width="11.28515625" style="2" customWidth="1"/>
    <col min="8683" max="8683" width="11" style="2" customWidth="1"/>
    <col min="8684" max="8690" width="8.85546875" style="2"/>
    <col min="8691" max="8692" width="10.7109375" style="2" customWidth="1"/>
    <col min="8693" max="8693" width="8.85546875" style="2"/>
    <col min="8694" max="8694" width="11.5703125" style="2" customWidth="1"/>
    <col min="8695" max="8695" width="13.7109375" style="2" customWidth="1"/>
    <col min="8696" max="8699" width="9.28515625" style="2" customWidth="1"/>
    <col min="8700" max="8936" width="8.85546875" style="2"/>
    <col min="8937" max="8937" width="34" style="2" customWidth="1"/>
    <col min="8938" max="8938" width="11.28515625" style="2" customWidth="1"/>
    <col min="8939" max="8939" width="11" style="2" customWidth="1"/>
    <col min="8940" max="8946" width="8.85546875" style="2"/>
    <col min="8947" max="8948" width="10.7109375" style="2" customWidth="1"/>
    <col min="8949" max="8949" width="8.85546875" style="2"/>
    <col min="8950" max="8950" width="11.5703125" style="2" customWidth="1"/>
    <col min="8951" max="8951" width="13.7109375" style="2" customWidth="1"/>
    <col min="8952" max="8955" width="9.28515625" style="2" customWidth="1"/>
    <col min="8956" max="9192" width="8.85546875" style="2"/>
    <col min="9193" max="9193" width="34" style="2" customWidth="1"/>
    <col min="9194" max="9194" width="11.28515625" style="2" customWidth="1"/>
    <col min="9195" max="9195" width="11" style="2" customWidth="1"/>
    <col min="9196" max="9202" width="8.85546875" style="2"/>
    <col min="9203" max="9204" width="10.7109375" style="2" customWidth="1"/>
    <col min="9205" max="9205" width="8.85546875" style="2"/>
    <col min="9206" max="9206" width="11.5703125" style="2" customWidth="1"/>
    <col min="9207" max="9207" width="13.7109375" style="2" customWidth="1"/>
    <col min="9208" max="9211" width="9.28515625" style="2" customWidth="1"/>
    <col min="9212" max="9448" width="8.85546875" style="2"/>
    <col min="9449" max="9449" width="34" style="2" customWidth="1"/>
    <col min="9450" max="9450" width="11.28515625" style="2" customWidth="1"/>
    <col min="9451" max="9451" width="11" style="2" customWidth="1"/>
    <col min="9452" max="9458" width="8.85546875" style="2"/>
    <col min="9459" max="9460" width="10.7109375" style="2" customWidth="1"/>
    <col min="9461" max="9461" width="8.85546875" style="2"/>
    <col min="9462" max="9462" width="11.5703125" style="2" customWidth="1"/>
    <col min="9463" max="9463" width="13.7109375" style="2" customWidth="1"/>
    <col min="9464" max="9467" width="9.28515625" style="2" customWidth="1"/>
    <col min="9468" max="9704" width="8.85546875" style="2"/>
    <col min="9705" max="9705" width="34" style="2" customWidth="1"/>
    <col min="9706" max="9706" width="11.28515625" style="2" customWidth="1"/>
    <col min="9707" max="9707" width="11" style="2" customWidth="1"/>
    <col min="9708" max="9714" width="8.85546875" style="2"/>
    <col min="9715" max="9716" width="10.7109375" style="2" customWidth="1"/>
    <col min="9717" max="9717" width="8.85546875" style="2"/>
    <col min="9718" max="9718" width="11.5703125" style="2" customWidth="1"/>
    <col min="9719" max="9719" width="13.7109375" style="2" customWidth="1"/>
    <col min="9720" max="9723" width="9.28515625" style="2" customWidth="1"/>
    <col min="9724" max="9960" width="8.85546875" style="2"/>
    <col min="9961" max="9961" width="34" style="2" customWidth="1"/>
    <col min="9962" max="9962" width="11.28515625" style="2" customWidth="1"/>
    <col min="9963" max="9963" width="11" style="2" customWidth="1"/>
    <col min="9964" max="9970" width="8.85546875" style="2"/>
    <col min="9971" max="9972" width="10.7109375" style="2" customWidth="1"/>
    <col min="9973" max="9973" width="8.85546875" style="2"/>
    <col min="9974" max="9974" width="11.5703125" style="2" customWidth="1"/>
    <col min="9975" max="9975" width="13.7109375" style="2" customWidth="1"/>
    <col min="9976" max="9979" width="9.28515625" style="2" customWidth="1"/>
    <col min="9980" max="10216" width="8.85546875" style="2"/>
    <col min="10217" max="10217" width="34" style="2" customWidth="1"/>
    <col min="10218" max="10218" width="11.28515625" style="2" customWidth="1"/>
    <col min="10219" max="10219" width="11" style="2" customWidth="1"/>
    <col min="10220" max="10226" width="8.85546875" style="2"/>
    <col min="10227" max="10228" width="10.7109375" style="2" customWidth="1"/>
    <col min="10229" max="10229" width="8.85546875" style="2"/>
    <col min="10230" max="10230" width="11.5703125" style="2" customWidth="1"/>
    <col min="10231" max="10231" width="13.7109375" style="2" customWidth="1"/>
    <col min="10232" max="10235" width="9.28515625" style="2" customWidth="1"/>
    <col min="10236" max="10472" width="8.85546875" style="2"/>
    <col min="10473" max="10473" width="34" style="2" customWidth="1"/>
    <col min="10474" max="10474" width="11.28515625" style="2" customWidth="1"/>
    <col min="10475" max="10475" width="11" style="2" customWidth="1"/>
    <col min="10476" max="10482" width="8.85546875" style="2"/>
    <col min="10483" max="10484" width="10.7109375" style="2" customWidth="1"/>
    <col min="10485" max="10485" width="8.85546875" style="2"/>
    <col min="10486" max="10486" width="11.5703125" style="2" customWidth="1"/>
    <col min="10487" max="10487" width="13.7109375" style="2" customWidth="1"/>
    <col min="10488" max="10491" width="9.28515625" style="2" customWidth="1"/>
    <col min="10492" max="10728" width="8.85546875" style="2"/>
    <col min="10729" max="10729" width="34" style="2" customWidth="1"/>
    <col min="10730" max="10730" width="11.28515625" style="2" customWidth="1"/>
    <col min="10731" max="10731" width="11" style="2" customWidth="1"/>
    <col min="10732" max="10738" width="8.85546875" style="2"/>
    <col min="10739" max="10740" width="10.7109375" style="2" customWidth="1"/>
    <col min="10741" max="10741" width="8.85546875" style="2"/>
    <col min="10742" max="10742" width="11.5703125" style="2" customWidth="1"/>
    <col min="10743" max="10743" width="13.7109375" style="2" customWidth="1"/>
    <col min="10744" max="10747" width="9.28515625" style="2" customWidth="1"/>
    <col min="10748" max="10984" width="8.85546875" style="2"/>
    <col min="10985" max="10985" width="34" style="2" customWidth="1"/>
    <col min="10986" max="10986" width="11.28515625" style="2" customWidth="1"/>
    <col min="10987" max="10987" width="11" style="2" customWidth="1"/>
    <col min="10988" max="10994" width="8.85546875" style="2"/>
    <col min="10995" max="10996" width="10.7109375" style="2" customWidth="1"/>
    <col min="10997" max="10997" width="8.85546875" style="2"/>
    <col min="10998" max="10998" width="11.5703125" style="2" customWidth="1"/>
    <col min="10999" max="10999" width="13.7109375" style="2" customWidth="1"/>
    <col min="11000" max="11003" width="9.28515625" style="2" customWidth="1"/>
    <col min="11004" max="11240" width="8.85546875" style="2"/>
    <col min="11241" max="11241" width="34" style="2" customWidth="1"/>
    <col min="11242" max="11242" width="11.28515625" style="2" customWidth="1"/>
    <col min="11243" max="11243" width="11" style="2" customWidth="1"/>
    <col min="11244" max="11250" width="8.85546875" style="2"/>
    <col min="11251" max="11252" width="10.7109375" style="2" customWidth="1"/>
    <col min="11253" max="11253" width="8.85546875" style="2"/>
    <col min="11254" max="11254" width="11.5703125" style="2" customWidth="1"/>
    <col min="11255" max="11255" width="13.7109375" style="2" customWidth="1"/>
    <col min="11256" max="11259" width="9.28515625" style="2" customWidth="1"/>
    <col min="11260" max="11496" width="8.85546875" style="2"/>
    <col min="11497" max="11497" width="34" style="2" customWidth="1"/>
    <col min="11498" max="11498" width="11.28515625" style="2" customWidth="1"/>
    <col min="11499" max="11499" width="11" style="2" customWidth="1"/>
    <col min="11500" max="11506" width="8.85546875" style="2"/>
    <col min="11507" max="11508" width="10.7109375" style="2" customWidth="1"/>
    <col min="11509" max="11509" width="8.85546875" style="2"/>
    <col min="11510" max="11510" width="11.5703125" style="2" customWidth="1"/>
    <col min="11511" max="11511" width="13.7109375" style="2" customWidth="1"/>
    <col min="11512" max="11515" width="9.28515625" style="2" customWidth="1"/>
    <col min="11516" max="11752" width="8.85546875" style="2"/>
    <col min="11753" max="11753" width="34" style="2" customWidth="1"/>
    <col min="11754" max="11754" width="11.28515625" style="2" customWidth="1"/>
    <col min="11755" max="11755" width="11" style="2" customWidth="1"/>
    <col min="11756" max="11762" width="8.85546875" style="2"/>
    <col min="11763" max="11764" width="10.7109375" style="2" customWidth="1"/>
    <col min="11765" max="11765" width="8.85546875" style="2"/>
    <col min="11766" max="11766" width="11.5703125" style="2" customWidth="1"/>
    <col min="11767" max="11767" width="13.7109375" style="2" customWidth="1"/>
    <col min="11768" max="11771" width="9.28515625" style="2" customWidth="1"/>
    <col min="11772" max="12008" width="8.85546875" style="2"/>
    <col min="12009" max="12009" width="34" style="2" customWidth="1"/>
    <col min="12010" max="12010" width="11.28515625" style="2" customWidth="1"/>
    <col min="12011" max="12011" width="11" style="2" customWidth="1"/>
    <col min="12012" max="12018" width="8.85546875" style="2"/>
    <col min="12019" max="12020" width="10.7109375" style="2" customWidth="1"/>
    <col min="12021" max="12021" width="8.85546875" style="2"/>
    <col min="12022" max="12022" width="11.5703125" style="2" customWidth="1"/>
    <col min="12023" max="12023" width="13.7109375" style="2" customWidth="1"/>
    <col min="12024" max="12027" width="9.28515625" style="2" customWidth="1"/>
    <col min="12028" max="12264" width="8.85546875" style="2"/>
    <col min="12265" max="12265" width="34" style="2" customWidth="1"/>
    <col min="12266" max="12266" width="11.28515625" style="2" customWidth="1"/>
    <col min="12267" max="12267" width="11" style="2" customWidth="1"/>
    <col min="12268" max="12274" width="8.85546875" style="2"/>
    <col min="12275" max="12276" width="10.7109375" style="2" customWidth="1"/>
    <col min="12277" max="12277" width="8.85546875" style="2"/>
    <col min="12278" max="12278" width="11.5703125" style="2" customWidth="1"/>
    <col min="12279" max="12279" width="13.7109375" style="2" customWidth="1"/>
    <col min="12280" max="12283" width="9.28515625" style="2" customWidth="1"/>
    <col min="12284" max="12520" width="8.85546875" style="2"/>
    <col min="12521" max="12521" width="34" style="2" customWidth="1"/>
    <col min="12522" max="12522" width="11.28515625" style="2" customWidth="1"/>
    <col min="12523" max="12523" width="11" style="2" customWidth="1"/>
    <col min="12524" max="12530" width="8.85546875" style="2"/>
    <col min="12531" max="12532" width="10.7109375" style="2" customWidth="1"/>
    <col min="12533" max="12533" width="8.85546875" style="2"/>
    <col min="12534" max="12534" width="11.5703125" style="2" customWidth="1"/>
    <col min="12535" max="12535" width="13.7109375" style="2" customWidth="1"/>
    <col min="12536" max="12539" width="9.28515625" style="2" customWidth="1"/>
    <col min="12540" max="12776" width="8.85546875" style="2"/>
    <col min="12777" max="12777" width="34" style="2" customWidth="1"/>
    <col min="12778" max="12778" width="11.28515625" style="2" customWidth="1"/>
    <col min="12779" max="12779" width="11" style="2" customWidth="1"/>
    <col min="12780" max="12786" width="8.85546875" style="2"/>
    <col min="12787" max="12788" width="10.7109375" style="2" customWidth="1"/>
    <col min="12789" max="12789" width="8.85546875" style="2"/>
    <col min="12790" max="12790" width="11.5703125" style="2" customWidth="1"/>
    <col min="12791" max="12791" width="13.7109375" style="2" customWidth="1"/>
    <col min="12792" max="12795" width="9.28515625" style="2" customWidth="1"/>
    <col min="12796" max="13032" width="8.85546875" style="2"/>
    <col min="13033" max="13033" width="34" style="2" customWidth="1"/>
    <col min="13034" max="13034" width="11.28515625" style="2" customWidth="1"/>
    <col min="13035" max="13035" width="11" style="2" customWidth="1"/>
    <col min="13036" max="13042" width="8.85546875" style="2"/>
    <col min="13043" max="13044" width="10.7109375" style="2" customWidth="1"/>
    <col min="13045" max="13045" width="8.85546875" style="2"/>
    <col min="13046" max="13046" width="11.5703125" style="2" customWidth="1"/>
    <col min="13047" max="13047" width="13.7109375" style="2" customWidth="1"/>
    <col min="13048" max="13051" width="9.28515625" style="2" customWidth="1"/>
    <col min="13052" max="13288" width="8.85546875" style="2"/>
    <col min="13289" max="13289" width="34" style="2" customWidth="1"/>
    <col min="13290" max="13290" width="11.28515625" style="2" customWidth="1"/>
    <col min="13291" max="13291" width="11" style="2" customWidth="1"/>
    <col min="13292" max="13298" width="8.85546875" style="2"/>
    <col min="13299" max="13300" width="10.7109375" style="2" customWidth="1"/>
    <col min="13301" max="13301" width="8.85546875" style="2"/>
    <col min="13302" max="13302" width="11.5703125" style="2" customWidth="1"/>
    <col min="13303" max="13303" width="13.7109375" style="2" customWidth="1"/>
    <col min="13304" max="13307" width="9.28515625" style="2" customWidth="1"/>
    <col min="13308" max="13544" width="8.85546875" style="2"/>
    <col min="13545" max="13545" width="34" style="2" customWidth="1"/>
    <col min="13546" max="13546" width="11.28515625" style="2" customWidth="1"/>
    <col min="13547" max="13547" width="11" style="2" customWidth="1"/>
    <col min="13548" max="13554" width="8.85546875" style="2"/>
    <col min="13555" max="13556" width="10.7109375" style="2" customWidth="1"/>
    <col min="13557" max="13557" width="8.85546875" style="2"/>
    <col min="13558" max="13558" width="11.5703125" style="2" customWidth="1"/>
    <col min="13559" max="13559" width="13.7109375" style="2" customWidth="1"/>
    <col min="13560" max="13563" width="9.28515625" style="2" customWidth="1"/>
    <col min="13564" max="13800" width="8.85546875" style="2"/>
    <col min="13801" max="13801" width="34" style="2" customWidth="1"/>
    <col min="13802" max="13802" width="11.28515625" style="2" customWidth="1"/>
    <col min="13803" max="13803" width="11" style="2" customWidth="1"/>
    <col min="13804" max="13810" width="8.85546875" style="2"/>
    <col min="13811" max="13812" width="10.7109375" style="2" customWidth="1"/>
    <col min="13813" max="13813" width="8.85546875" style="2"/>
    <col min="13814" max="13814" width="11.5703125" style="2" customWidth="1"/>
    <col min="13815" max="13815" width="13.7109375" style="2" customWidth="1"/>
    <col min="13816" max="13819" width="9.28515625" style="2" customWidth="1"/>
    <col min="13820" max="14056" width="8.85546875" style="2"/>
    <col min="14057" max="14057" width="34" style="2" customWidth="1"/>
    <col min="14058" max="14058" width="11.28515625" style="2" customWidth="1"/>
    <col min="14059" max="14059" width="11" style="2" customWidth="1"/>
    <col min="14060" max="14066" width="8.85546875" style="2"/>
    <col min="14067" max="14068" width="10.7109375" style="2" customWidth="1"/>
    <col min="14069" max="14069" width="8.85546875" style="2"/>
    <col min="14070" max="14070" width="11.5703125" style="2" customWidth="1"/>
    <col min="14071" max="14071" width="13.7109375" style="2" customWidth="1"/>
    <col min="14072" max="14075" width="9.28515625" style="2" customWidth="1"/>
    <col min="14076" max="14312" width="8.85546875" style="2"/>
    <col min="14313" max="14313" width="34" style="2" customWidth="1"/>
    <col min="14314" max="14314" width="11.28515625" style="2" customWidth="1"/>
    <col min="14315" max="14315" width="11" style="2" customWidth="1"/>
    <col min="14316" max="14322" width="8.85546875" style="2"/>
    <col min="14323" max="14324" width="10.7109375" style="2" customWidth="1"/>
    <col min="14325" max="14325" width="8.85546875" style="2"/>
    <col min="14326" max="14326" width="11.5703125" style="2" customWidth="1"/>
    <col min="14327" max="14327" width="13.7109375" style="2" customWidth="1"/>
    <col min="14328" max="14331" width="9.28515625" style="2" customWidth="1"/>
    <col min="14332" max="14568" width="8.85546875" style="2"/>
    <col min="14569" max="14569" width="34" style="2" customWidth="1"/>
    <col min="14570" max="14570" width="11.28515625" style="2" customWidth="1"/>
    <col min="14571" max="14571" width="11" style="2" customWidth="1"/>
    <col min="14572" max="14578" width="8.85546875" style="2"/>
    <col min="14579" max="14580" width="10.7109375" style="2" customWidth="1"/>
    <col min="14581" max="14581" width="8.85546875" style="2"/>
    <col min="14582" max="14582" width="11.5703125" style="2" customWidth="1"/>
    <col min="14583" max="14583" width="13.7109375" style="2" customWidth="1"/>
    <col min="14584" max="14587" width="9.28515625" style="2" customWidth="1"/>
    <col min="14588" max="14824" width="8.85546875" style="2"/>
    <col min="14825" max="14825" width="34" style="2" customWidth="1"/>
    <col min="14826" max="14826" width="11.28515625" style="2" customWidth="1"/>
    <col min="14827" max="14827" width="11" style="2" customWidth="1"/>
    <col min="14828" max="14834" width="8.85546875" style="2"/>
    <col min="14835" max="14836" width="10.7109375" style="2" customWidth="1"/>
    <col min="14837" max="14837" width="8.85546875" style="2"/>
    <col min="14838" max="14838" width="11.5703125" style="2" customWidth="1"/>
    <col min="14839" max="14839" width="13.7109375" style="2" customWidth="1"/>
    <col min="14840" max="14843" width="9.28515625" style="2" customWidth="1"/>
    <col min="14844" max="15080" width="8.85546875" style="2"/>
    <col min="15081" max="15081" width="34" style="2" customWidth="1"/>
    <col min="15082" max="15082" width="11.28515625" style="2" customWidth="1"/>
    <col min="15083" max="15083" width="11" style="2" customWidth="1"/>
    <col min="15084" max="15090" width="8.85546875" style="2"/>
    <col min="15091" max="15092" width="10.7109375" style="2" customWidth="1"/>
    <col min="15093" max="15093" width="8.85546875" style="2"/>
    <col min="15094" max="15094" width="11.5703125" style="2" customWidth="1"/>
    <col min="15095" max="15095" width="13.7109375" style="2" customWidth="1"/>
    <col min="15096" max="15099" width="9.28515625" style="2" customWidth="1"/>
    <col min="15100" max="15336" width="8.85546875" style="2"/>
    <col min="15337" max="15337" width="34" style="2" customWidth="1"/>
    <col min="15338" max="15338" width="11.28515625" style="2" customWidth="1"/>
    <col min="15339" max="15339" width="11" style="2" customWidth="1"/>
    <col min="15340" max="15346" width="8.85546875" style="2"/>
    <col min="15347" max="15348" width="10.7109375" style="2" customWidth="1"/>
    <col min="15349" max="15349" width="8.85546875" style="2"/>
    <col min="15350" max="15350" width="11.5703125" style="2" customWidth="1"/>
    <col min="15351" max="15351" width="13.7109375" style="2" customWidth="1"/>
    <col min="15352" max="15355" width="9.28515625" style="2" customWidth="1"/>
    <col min="15356" max="15592" width="8.85546875" style="2"/>
    <col min="15593" max="15593" width="34" style="2" customWidth="1"/>
    <col min="15594" max="15594" width="11.28515625" style="2" customWidth="1"/>
    <col min="15595" max="15595" width="11" style="2" customWidth="1"/>
    <col min="15596" max="15602" width="8.85546875" style="2"/>
    <col min="15603" max="15604" width="10.7109375" style="2" customWidth="1"/>
    <col min="15605" max="15605" width="8.85546875" style="2"/>
    <col min="15606" max="15606" width="11.5703125" style="2" customWidth="1"/>
    <col min="15607" max="15607" width="13.7109375" style="2" customWidth="1"/>
    <col min="15608" max="15611" width="9.28515625" style="2" customWidth="1"/>
    <col min="15612" max="15848" width="8.85546875" style="2"/>
    <col min="15849" max="15849" width="34" style="2" customWidth="1"/>
    <col min="15850" max="15850" width="11.28515625" style="2" customWidth="1"/>
    <col min="15851" max="15851" width="11" style="2" customWidth="1"/>
    <col min="15852" max="15858" width="8.85546875" style="2"/>
    <col min="15859" max="15860" width="10.7109375" style="2" customWidth="1"/>
    <col min="15861" max="15861" width="8.85546875" style="2"/>
    <col min="15862" max="15862" width="11.5703125" style="2" customWidth="1"/>
    <col min="15863" max="15863" width="13.7109375" style="2" customWidth="1"/>
    <col min="15864" max="15867" width="9.28515625" style="2" customWidth="1"/>
    <col min="15868" max="16104" width="8.85546875" style="2"/>
    <col min="16105" max="16105" width="34" style="2" customWidth="1"/>
    <col min="16106" max="16106" width="11.28515625" style="2" customWidth="1"/>
    <col min="16107" max="16107" width="11" style="2" customWidth="1"/>
    <col min="16108" max="16114" width="8.85546875" style="2"/>
    <col min="16115" max="16116" width="10.7109375" style="2" customWidth="1"/>
    <col min="16117" max="16117" width="8.85546875" style="2"/>
    <col min="16118" max="16118" width="11.5703125" style="2" customWidth="1"/>
    <col min="16119" max="16119" width="13.7109375" style="2" customWidth="1"/>
    <col min="16120" max="16123" width="9.28515625" style="2" customWidth="1"/>
    <col min="16124" max="16364" width="8.85546875" style="2"/>
    <col min="16365" max="16384" width="8.71093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17" t="s">
        <v>98</v>
      </c>
      <c r="B3" s="1"/>
      <c r="C3" s="1"/>
    </row>
    <row r="4" spans="1:14" ht="40.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9.5" thickBot="1" x14ac:dyDescent="0.35">
      <c r="A7" s="123" t="s">
        <v>4</v>
      </c>
      <c r="B7" s="83">
        <f t="shared" ref="B7:B69" si="0">C7+D7+F7</f>
        <v>3014</v>
      </c>
      <c r="C7" s="539"/>
      <c r="D7" s="462"/>
      <c r="E7" s="565"/>
      <c r="F7" s="538">
        <v>3014</v>
      </c>
      <c r="G7" s="539"/>
      <c r="H7" s="462">
        <v>3045</v>
      </c>
      <c r="I7" s="722"/>
      <c r="J7" s="724"/>
      <c r="K7" s="725"/>
      <c r="L7" s="726"/>
      <c r="M7" s="726"/>
      <c r="N7" s="727"/>
    </row>
    <row r="8" spans="1:14" ht="19.5" thickBot="1" x14ac:dyDescent="0.35">
      <c r="A8" s="54" t="s">
        <v>5</v>
      </c>
      <c r="B8" s="83">
        <f t="shared" si="0"/>
        <v>878</v>
      </c>
      <c r="C8" s="842"/>
      <c r="D8" s="843"/>
      <c r="E8" s="813"/>
      <c r="F8" s="844">
        <v>878</v>
      </c>
      <c r="G8" s="842"/>
      <c r="H8" s="843">
        <v>3423</v>
      </c>
      <c r="I8" s="730"/>
      <c r="J8" s="732"/>
      <c r="K8" s="733"/>
      <c r="L8" s="734"/>
      <c r="M8" s="734"/>
      <c r="N8" s="735"/>
    </row>
    <row r="9" spans="1:14" ht="19.5" thickBot="1" x14ac:dyDescent="0.35">
      <c r="A9" s="54" t="s">
        <v>6</v>
      </c>
      <c r="B9" s="83">
        <f t="shared" si="0"/>
        <v>0</v>
      </c>
      <c r="C9" s="842"/>
      <c r="D9" s="843"/>
      <c r="E9" s="813"/>
      <c r="F9" s="844"/>
      <c r="G9" s="842"/>
      <c r="H9" s="843"/>
      <c r="I9" s="730"/>
      <c r="J9" s="732"/>
      <c r="K9" s="733"/>
      <c r="L9" s="734"/>
      <c r="M9" s="734"/>
      <c r="N9" s="735"/>
    </row>
    <row r="10" spans="1:14" ht="19.5" thickBot="1" x14ac:dyDescent="0.35">
      <c r="A10" s="54" t="s">
        <v>7</v>
      </c>
      <c r="B10" s="83">
        <f t="shared" si="0"/>
        <v>0</v>
      </c>
      <c r="C10" s="842"/>
      <c r="D10" s="843"/>
      <c r="E10" s="813"/>
      <c r="F10" s="844"/>
      <c r="G10" s="842"/>
      <c r="H10" s="843"/>
      <c r="I10" s="730"/>
      <c r="J10" s="732"/>
      <c r="K10" s="733"/>
      <c r="L10" s="734"/>
      <c r="M10" s="734"/>
      <c r="N10" s="735"/>
    </row>
    <row r="11" spans="1:14" ht="19.5" thickBot="1" x14ac:dyDescent="0.35">
      <c r="A11" s="54" t="s">
        <v>8</v>
      </c>
      <c r="B11" s="83">
        <f t="shared" si="0"/>
        <v>0</v>
      </c>
      <c r="C11" s="842"/>
      <c r="D11" s="843"/>
      <c r="E11" s="813"/>
      <c r="F11" s="844"/>
      <c r="G11" s="842"/>
      <c r="H11" s="843"/>
      <c r="I11" s="730"/>
      <c r="J11" s="732"/>
      <c r="K11" s="733"/>
      <c r="L11" s="734"/>
      <c r="M11" s="734"/>
      <c r="N11" s="735"/>
    </row>
    <row r="12" spans="1:14" ht="19.5" thickBot="1" x14ac:dyDescent="0.35">
      <c r="A12" s="54" t="s">
        <v>9</v>
      </c>
      <c r="B12" s="83">
        <f t="shared" si="0"/>
        <v>0</v>
      </c>
      <c r="C12" s="842"/>
      <c r="D12" s="843"/>
      <c r="E12" s="813"/>
      <c r="F12" s="844"/>
      <c r="G12" s="842"/>
      <c r="H12" s="843"/>
      <c r="I12" s="730"/>
      <c r="J12" s="732"/>
      <c r="K12" s="733"/>
      <c r="L12" s="734"/>
      <c r="M12" s="734"/>
      <c r="N12" s="735"/>
    </row>
    <row r="13" spans="1:14" ht="19.5" thickBot="1" x14ac:dyDescent="0.35">
      <c r="A13" s="54" t="s">
        <v>10</v>
      </c>
      <c r="B13" s="83">
        <f t="shared" si="0"/>
        <v>0</v>
      </c>
      <c r="C13" s="842"/>
      <c r="D13" s="843"/>
      <c r="E13" s="813"/>
      <c r="F13" s="844"/>
      <c r="G13" s="842"/>
      <c r="H13" s="843"/>
      <c r="I13" s="730"/>
      <c r="J13" s="732"/>
      <c r="K13" s="733"/>
      <c r="L13" s="734"/>
      <c r="M13" s="734"/>
      <c r="N13" s="735"/>
    </row>
    <row r="14" spans="1:14" ht="14.65" customHeight="1" thickBot="1" x14ac:dyDescent="0.35">
      <c r="A14" s="54" t="s">
        <v>11</v>
      </c>
      <c r="B14" s="83">
        <f t="shared" si="0"/>
        <v>958</v>
      </c>
      <c r="C14" s="842"/>
      <c r="D14" s="843"/>
      <c r="E14" s="813"/>
      <c r="F14" s="844">
        <v>958</v>
      </c>
      <c r="G14" s="842">
        <v>12</v>
      </c>
      <c r="H14" s="843">
        <v>700</v>
      </c>
      <c r="I14" s="730"/>
      <c r="J14" s="732"/>
      <c r="K14" s="733"/>
      <c r="L14" s="734"/>
      <c r="M14" s="734"/>
      <c r="N14" s="735"/>
    </row>
    <row r="15" spans="1:14" ht="19.5" thickBot="1" x14ac:dyDescent="0.35">
      <c r="A15" s="54" t="s">
        <v>12</v>
      </c>
      <c r="B15" s="83">
        <f t="shared" si="0"/>
        <v>749</v>
      </c>
      <c r="C15" s="842"/>
      <c r="D15" s="843"/>
      <c r="E15" s="813"/>
      <c r="F15" s="844">
        <v>749</v>
      </c>
      <c r="G15" s="842">
        <v>10</v>
      </c>
      <c r="H15" s="843">
        <v>312</v>
      </c>
      <c r="I15" s="730"/>
      <c r="J15" s="732"/>
      <c r="K15" s="733"/>
      <c r="L15" s="734"/>
      <c r="M15" s="734"/>
      <c r="N15" s="735"/>
    </row>
    <row r="16" spans="1:14" ht="19.5" thickBot="1" x14ac:dyDescent="0.35">
      <c r="A16" s="54" t="s">
        <v>13</v>
      </c>
      <c r="B16" s="83">
        <f t="shared" si="0"/>
        <v>2532</v>
      </c>
      <c r="C16" s="842"/>
      <c r="D16" s="843"/>
      <c r="E16" s="813"/>
      <c r="F16" s="844">
        <v>2532</v>
      </c>
      <c r="G16" s="842"/>
      <c r="H16" s="843">
        <v>2196</v>
      </c>
      <c r="I16" s="730"/>
      <c r="J16" s="732"/>
      <c r="K16" s="733"/>
      <c r="L16" s="734"/>
      <c r="M16" s="734"/>
      <c r="N16" s="735"/>
    </row>
    <row r="17" spans="1:14" ht="19.5" thickBot="1" x14ac:dyDescent="0.35">
      <c r="A17" s="54" t="s">
        <v>14</v>
      </c>
      <c r="B17" s="83">
        <f t="shared" si="0"/>
        <v>1676</v>
      </c>
      <c r="C17" s="842"/>
      <c r="D17" s="843"/>
      <c r="E17" s="813"/>
      <c r="F17" s="844">
        <v>1676</v>
      </c>
      <c r="G17" s="842"/>
      <c r="H17" s="843">
        <v>708</v>
      </c>
      <c r="I17" s="730"/>
      <c r="J17" s="732"/>
      <c r="K17" s="733"/>
      <c r="L17" s="734"/>
      <c r="M17" s="734"/>
      <c r="N17" s="735"/>
    </row>
    <row r="18" spans="1:14" ht="19.5" thickBot="1" x14ac:dyDescent="0.35">
      <c r="A18" s="54" t="s">
        <v>15</v>
      </c>
      <c r="B18" s="83">
        <f t="shared" si="0"/>
        <v>0</v>
      </c>
      <c r="C18" s="842"/>
      <c r="D18" s="843"/>
      <c r="E18" s="813"/>
      <c r="F18" s="844"/>
      <c r="G18" s="842"/>
      <c r="H18" s="843"/>
      <c r="I18" s="730"/>
      <c r="J18" s="732"/>
      <c r="K18" s="733"/>
      <c r="L18" s="734"/>
      <c r="M18" s="734"/>
      <c r="N18" s="735"/>
    </row>
    <row r="19" spans="1:14" ht="19.5" thickBot="1" x14ac:dyDescent="0.35">
      <c r="A19" s="54" t="s">
        <v>16</v>
      </c>
      <c r="B19" s="83">
        <f t="shared" si="0"/>
        <v>603</v>
      </c>
      <c r="C19" s="842"/>
      <c r="D19" s="843"/>
      <c r="E19" s="813"/>
      <c r="F19" s="844">
        <v>603</v>
      </c>
      <c r="G19" s="842"/>
      <c r="H19" s="843">
        <v>122</v>
      </c>
      <c r="I19" s="730"/>
      <c r="J19" s="732"/>
      <c r="K19" s="733"/>
      <c r="L19" s="734"/>
      <c r="M19" s="734"/>
      <c r="N19" s="735"/>
    </row>
    <row r="20" spans="1:14" ht="19.5" thickBot="1" x14ac:dyDescent="0.35">
      <c r="A20" s="54" t="s">
        <v>17</v>
      </c>
      <c r="B20" s="83">
        <f t="shared" si="0"/>
        <v>0</v>
      </c>
      <c r="C20" s="842"/>
      <c r="D20" s="843"/>
      <c r="E20" s="813"/>
      <c r="F20" s="844"/>
      <c r="G20" s="842"/>
      <c r="H20" s="843"/>
      <c r="I20" s="730"/>
      <c r="J20" s="732"/>
      <c r="K20" s="733"/>
      <c r="L20" s="734"/>
      <c r="M20" s="734"/>
      <c r="N20" s="735"/>
    </row>
    <row r="21" spans="1:14" s="22" customFormat="1" ht="19.5" thickBot="1" x14ac:dyDescent="0.35">
      <c r="A21" s="71" t="s">
        <v>18</v>
      </c>
      <c r="B21" s="83">
        <f t="shared" si="0"/>
        <v>9045</v>
      </c>
      <c r="C21" s="842"/>
      <c r="D21" s="843"/>
      <c r="E21" s="813"/>
      <c r="F21" s="844">
        <v>9045</v>
      </c>
      <c r="G21" s="842">
        <v>341</v>
      </c>
      <c r="H21" s="843">
        <v>9952</v>
      </c>
      <c r="I21" s="730"/>
      <c r="J21" s="732"/>
      <c r="K21" s="733"/>
      <c r="L21" s="734"/>
      <c r="M21" s="734"/>
      <c r="N21" s="735"/>
    </row>
    <row r="22" spans="1:14" s="22" customFormat="1" ht="15.6" customHeight="1" thickBot="1" x14ac:dyDescent="0.35">
      <c r="A22" s="71" t="s">
        <v>19</v>
      </c>
      <c r="B22" s="83">
        <f t="shared" si="0"/>
        <v>0</v>
      </c>
      <c r="C22" s="842"/>
      <c r="D22" s="843"/>
      <c r="E22" s="813"/>
      <c r="F22" s="844"/>
      <c r="G22" s="842"/>
      <c r="H22" s="843"/>
      <c r="I22" s="730"/>
      <c r="J22" s="732"/>
      <c r="K22" s="733"/>
      <c r="L22" s="734"/>
      <c r="M22" s="734"/>
      <c r="N22" s="735"/>
    </row>
    <row r="23" spans="1:14" s="22" customFormat="1" ht="19.5" thickBot="1" x14ac:dyDescent="0.35">
      <c r="A23" s="71" t="s">
        <v>20</v>
      </c>
      <c r="B23" s="83">
        <f t="shared" si="0"/>
        <v>0</v>
      </c>
      <c r="C23" s="842"/>
      <c r="D23" s="843"/>
      <c r="E23" s="813"/>
      <c r="F23" s="844"/>
      <c r="G23" s="842"/>
      <c r="H23" s="843"/>
      <c r="I23" s="730"/>
      <c r="J23" s="732"/>
      <c r="K23" s="733"/>
      <c r="L23" s="734"/>
      <c r="M23" s="734"/>
      <c r="N23" s="735"/>
    </row>
    <row r="24" spans="1:14" s="22" customFormat="1" ht="19.5" thickBot="1" x14ac:dyDescent="0.35">
      <c r="A24" s="71" t="s">
        <v>21</v>
      </c>
      <c r="B24" s="83">
        <f t="shared" si="0"/>
        <v>227</v>
      </c>
      <c r="C24" s="842"/>
      <c r="D24" s="843"/>
      <c r="E24" s="813"/>
      <c r="F24" s="844">
        <v>227</v>
      </c>
      <c r="G24" s="842"/>
      <c r="H24" s="843">
        <v>555</v>
      </c>
      <c r="I24" s="730"/>
      <c r="J24" s="732"/>
      <c r="K24" s="733"/>
      <c r="L24" s="734"/>
      <c r="M24" s="734"/>
      <c r="N24" s="735"/>
    </row>
    <row r="25" spans="1:14" s="22" customFormat="1" ht="15.6" customHeight="1" thickBot="1" x14ac:dyDescent="0.35">
      <c r="A25" s="71" t="s">
        <v>22</v>
      </c>
      <c r="B25" s="83">
        <f t="shared" si="0"/>
        <v>1733</v>
      </c>
      <c r="C25" s="842"/>
      <c r="D25" s="843"/>
      <c r="E25" s="813"/>
      <c r="F25" s="844">
        <v>1733</v>
      </c>
      <c r="G25" s="842">
        <v>1236</v>
      </c>
      <c r="H25" s="843">
        <v>2343</v>
      </c>
      <c r="I25" s="730"/>
      <c r="J25" s="732"/>
      <c r="K25" s="733"/>
      <c r="L25" s="734"/>
      <c r="M25" s="734"/>
      <c r="N25" s="735"/>
    </row>
    <row r="26" spans="1:14" s="22" customFormat="1" ht="15.6" customHeight="1" thickBot="1" x14ac:dyDescent="0.35">
      <c r="A26" s="71" t="s">
        <v>23</v>
      </c>
      <c r="B26" s="83">
        <f t="shared" si="0"/>
        <v>7158</v>
      </c>
      <c r="C26" s="842"/>
      <c r="D26" s="843"/>
      <c r="E26" s="813"/>
      <c r="F26" s="844">
        <v>7158</v>
      </c>
      <c r="G26" s="842"/>
      <c r="H26" s="843"/>
      <c r="I26" s="730"/>
      <c r="J26" s="732"/>
      <c r="K26" s="733"/>
      <c r="L26" s="734"/>
      <c r="M26" s="734"/>
      <c r="N26" s="735"/>
    </row>
    <row r="27" spans="1:14" s="22" customFormat="1" ht="15.6" customHeight="1" thickBot="1" x14ac:dyDescent="0.35">
      <c r="A27" s="71" t="s">
        <v>24</v>
      </c>
      <c r="B27" s="83">
        <f t="shared" si="0"/>
        <v>0</v>
      </c>
      <c r="C27" s="842"/>
      <c r="D27" s="843"/>
      <c r="E27" s="813"/>
      <c r="F27" s="844"/>
      <c r="G27" s="842"/>
      <c r="H27" s="843"/>
      <c r="I27" s="730"/>
      <c r="J27" s="732"/>
      <c r="K27" s="733"/>
      <c r="L27" s="734"/>
      <c r="M27" s="734"/>
      <c r="N27" s="735"/>
    </row>
    <row r="28" spans="1:14" s="22" customFormat="1" ht="15.6" customHeight="1" thickBot="1" x14ac:dyDescent="0.35">
      <c r="A28" s="71" t="s">
        <v>25</v>
      </c>
      <c r="B28" s="83">
        <f t="shared" si="0"/>
        <v>0</v>
      </c>
      <c r="C28" s="842"/>
      <c r="D28" s="843"/>
      <c r="E28" s="813"/>
      <c r="F28" s="844"/>
      <c r="G28" s="842"/>
      <c r="H28" s="843"/>
      <c r="I28" s="730"/>
      <c r="J28" s="732"/>
      <c r="K28" s="733"/>
      <c r="L28" s="734"/>
      <c r="M28" s="734"/>
      <c r="N28" s="735"/>
    </row>
    <row r="29" spans="1:14" s="22" customFormat="1" ht="15.6" customHeight="1" thickBot="1" x14ac:dyDescent="0.35">
      <c r="A29" s="71" t="s">
        <v>26</v>
      </c>
      <c r="B29" s="83">
        <f t="shared" si="0"/>
        <v>0</v>
      </c>
      <c r="C29" s="842"/>
      <c r="D29" s="843"/>
      <c r="E29" s="813"/>
      <c r="F29" s="844"/>
      <c r="G29" s="842"/>
      <c r="H29" s="843"/>
      <c r="I29" s="730"/>
      <c r="J29" s="732"/>
      <c r="K29" s="733"/>
      <c r="L29" s="734"/>
      <c r="M29" s="734"/>
      <c r="N29" s="735"/>
    </row>
    <row r="30" spans="1:14" s="22" customFormat="1" ht="15.6" customHeight="1" thickBot="1" x14ac:dyDescent="0.35">
      <c r="A30" s="71" t="s">
        <v>27</v>
      </c>
      <c r="B30" s="83">
        <f t="shared" si="0"/>
        <v>0</v>
      </c>
      <c r="C30" s="842"/>
      <c r="D30" s="843"/>
      <c r="E30" s="813"/>
      <c r="F30" s="844"/>
      <c r="G30" s="842"/>
      <c r="H30" s="843"/>
      <c r="I30" s="730"/>
      <c r="J30" s="732"/>
      <c r="K30" s="733"/>
      <c r="L30" s="734"/>
      <c r="M30" s="734"/>
      <c r="N30" s="735"/>
    </row>
    <row r="31" spans="1:14" s="22" customFormat="1" ht="15.6" customHeight="1" thickBot="1" x14ac:dyDescent="0.35">
      <c r="A31" s="71" t="s">
        <v>28</v>
      </c>
      <c r="B31" s="83">
        <f t="shared" si="0"/>
        <v>0</v>
      </c>
      <c r="C31" s="842"/>
      <c r="D31" s="843"/>
      <c r="E31" s="813"/>
      <c r="F31" s="844"/>
      <c r="G31" s="842"/>
      <c r="H31" s="843"/>
      <c r="I31" s="730"/>
      <c r="J31" s="732"/>
      <c r="K31" s="733"/>
      <c r="L31" s="734"/>
      <c r="M31" s="734"/>
      <c r="N31" s="735"/>
    </row>
    <row r="32" spans="1:14" s="22" customFormat="1" ht="15.6" customHeight="1" thickBot="1" x14ac:dyDescent="0.35">
      <c r="A32" s="71" t="s">
        <v>29</v>
      </c>
      <c r="B32" s="83">
        <f t="shared" si="0"/>
        <v>0</v>
      </c>
      <c r="C32" s="842"/>
      <c r="D32" s="843"/>
      <c r="E32" s="813"/>
      <c r="F32" s="844"/>
      <c r="G32" s="842"/>
      <c r="H32" s="843"/>
      <c r="I32" s="730"/>
      <c r="J32" s="732"/>
      <c r="K32" s="733"/>
      <c r="L32" s="734"/>
      <c r="M32" s="734"/>
      <c r="N32" s="735"/>
    </row>
    <row r="33" spans="1:14" s="22" customFormat="1" ht="17.649999999999999" customHeight="1" thickBot="1" x14ac:dyDescent="0.35">
      <c r="A33" s="71" t="s">
        <v>30</v>
      </c>
      <c r="B33" s="83">
        <f t="shared" si="0"/>
        <v>0</v>
      </c>
      <c r="C33" s="842"/>
      <c r="D33" s="843"/>
      <c r="E33" s="813"/>
      <c r="F33" s="844"/>
      <c r="G33" s="842"/>
      <c r="H33" s="843"/>
      <c r="I33" s="730"/>
      <c r="J33" s="732"/>
      <c r="K33" s="733"/>
      <c r="L33" s="734"/>
      <c r="M33" s="734"/>
      <c r="N33" s="735"/>
    </row>
    <row r="34" spans="1:14" s="22" customFormat="1" ht="19.5" thickBot="1" x14ac:dyDescent="0.35">
      <c r="A34" s="71" t="s">
        <v>31</v>
      </c>
      <c r="B34" s="83">
        <f t="shared" si="0"/>
        <v>0</v>
      </c>
      <c r="C34" s="842"/>
      <c r="D34" s="843"/>
      <c r="E34" s="813"/>
      <c r="F34" s="844"/>
      <c r="G34" s="842"/>
      <c r="H34" s="843"/>
      <c r="I34" s="730"/>
      <c r="J34" s="732"/>
      <c r="K34" s="733"/>
      <c r="L34" s="734"/>
      <c r="M34" s="734"/>
      <c r="N34" s="735"/>
    </row>
    <row r="35" spans="1:14" s="22" customFormat="1" ht="16.899999999999999" customHeight="1" thickBot="1" x14ac:dyDescent="0.35">
      <c r="A35" s="71" t="s">
        <v>32</v>
      </c>
      <c r="B35" s="83">
        <f t="shared" si="0"/>
        <v>0</v>
      </c>
      <c r="C35" s="842"/>
      <c r="D35" s="843"/>
      <c r="E35" s="813"/>
      <c r="F35" s="844"/>
      <c r="G35" s="842"/>
      <c r="H35" s="843"/>
      <c r="I35" s="730"/>
      <c r="J35" s="732"/>
      <c r="K35" s="733"/>
      <c r="L35" s="734"/>
      <c r="M35" s="734"/>
      <c r="N35" s="735"/>
    </row>
    <row r="36" spans="1:14" s="22" customFormat="1" ht="15.6" customHeight="1" thickBot="1" x14ac:dyDescent="0.35">
      <c r="A36" s="71" t="s">
        <v>33</v>
      </c>
      <c r="B36" s="83">
        <f t="shared" si="0"/>
        <v>0</v>
      </c>
      <c r="C36" s="842"/>
      <c r="D36" s="843"/>
      <c r="E36" s="813"/>
      <c r="F36" s="844"/>
      <c r="G36" s="842"/>
      <c r="H36" s="843"/>
      <c r="I36" s="738"/>
      <c r="J36" s="740">
        <v>0</v>
      </c>
      <c r="K36" s="741"/>
      <c r="L36" s="742"/>
      <c r="M36" s="742"/>
      <c r="N36" s="743"/>
    </row>
    <row r="37" spans="1:14" s="22" customFormat="1" ht="15.6" customHeight="1" thickBot="1" x14ac:dyDescent="0.35">
      <c r="A37" s="71" t="s">
        <v>34</v>
      </c>
      <c r="B37" s="83">
        <f t="shared" si="0"/>
        <v>3721</v>
      </c>
      <c r="C37" s="842"/>
      <c r="D37" s="843"/>
      <c r="E37" s="813"/>
      <c r="F37" s="844">
        <v>3721</v>
      </c>
      <c r="G37" s="842">
        <v>125</v>
      </c>
      <c r="H37" s="843">
        <v>6745</v>
      </c>
      <c r="I37" s="730"/>
      <c r="J37" s="740"/>
      <c r="K37" s="733"/>
      <c r="L37" s="734"/>
      <c r="M37" s="734"/>
      <c r="N37" s="735"/>
    </row>
    <row r="38" spans="1:14" s="22" customFormat="1" ht="19.5" thickBot="1" x14ac:dyDescent="0.35">
      <c r="A38" s="71" t="s">
        <v>35</v>
      </c>
      <c r="B38" s="83">
        <f t="shared" si="0"/>
        <v>0</v>
      </c>
      <c r="C38" s="842"/>
      <c r="D38" s="843"/>
      <c r="E38" s="813"/>
      <c r="F38" s="844"/>
      <c r="G38" s="842"/>
      <c r="H38" s="843"/>
      <c r="I38" s="730"/>
      <c r="J38" s="732"/>
      <c r="K38" s="733"/>
      <c r="L38" s="734"/>
      <c r="M38" s="734"/>
      <c r="N38" s="735"/>
    </row>
    <row r="39" spans="1:14" s="22" customFormat="1" ht="15.6" customHeight="1" thickBot="1" x14ac:dyDescent="0.35">
      <c r="A39" s="71" t="s">
        <v>36</v>
      </c>
      <c r="B39" s="83">
        <f t="shared" si="0"/>
        <v>11734</v>
      </c>
      <c r="C39" s="842"/>
      <c r="D39" s="843"/>
      <c r="E39" s="813"/>
      <c r="F39" s="844">
        <v>11734</v>
      </c>
      <c r="G39" s="842">
        <v>75</v>
      </c>
      <c r="H39" s="843">
        <v>5697</v>
      </c>
      <c r="I39" s="730"/>
      <c r="J39" s="732"/>
      <c r="K39" s="733"/>
      <c r="L39" s="734"/>
      <c r="M39" s="734"/>
      <c r="N39" s="735"/>
    </row>
    <row r="40" spans="1:14" s="22" customFormat="1" ht="15.6" customHeight="1" thickBot="1" x14ac:dyDescent="0.35">
      <c r="A40" s="71" t="s">
        <v>37</v>
      </c>
      <c r="B40" s="83">
        <f t="shared" si="0"/>
        <v>11592</v>
      </c>
      <c r="C40" s="842"/>
      <c r="D40" s="843"/>
      <c r="E40" s="813"/>
      <c r="F40" s="844">
        <v>11592</v>
      </c>
      <c r="G40" s="841"/>
      <c r="H40" s="841"/>
      <c r="I40" s="730"/>
      <c r="J40" s="732"/>
      <c r="K40" s="733"/>
      <c r="L40" s="734"/>
      <c r="M40" s="734"/>
      <c r="N40" s="735"/>
    </row>
    <row r="41" spans="1:14" ht="15.6" customHeight="1" thickBot="1" x14ac:dyDescent="0.35">
      <c r="A41" s="54" t="s">
        <v>38</v>
      </c>
      <c r="B41" s="83">
        <f t="shared" si="0"/>
        <v>38849</v>
      </c>
      <c r="C41" s="842">
        <v>14018</v>
      </c>
      <c r="D41" s="843">
        <v>103</v>
      </c>
      <c r="E41" s="813"/>
      <c r="F41" s="844">
        <v>24728</v>
      </c>
      <c r="G41" s="842">
        <v>4705</v>
      </c>
      <c r="H41" s="843">
        <v>16150</v>
      </c>
      <c r="I41" s="730"/>
      <c r="J41" s="732"/>
      <c r="K41" s="733"/>
      <c r="L41" s="734"/>
      <c r="M41" s="734"/>
      <c r="N41" s="735"/>
    </row>
    <row r="42" spans="1:14" ht="15.6" customHeight="1" thickBot="1" x14ac:dyDescent="0.35">
      <c r="A42" s="54" t="s">
        <v>39</v>
      </c>
      <c r="B42" s="83">
        <f t="shared" si="0"/>
        <v>0</v>
      </c>
      <c r="C42" s="842"/>
      <c r="D42" s="843"/>
      <c r="E42" s="813"/>
      <c r="F42" s="844"/>
      <c r="G42" s="842"/>
      <c r="H42" s="843"/>
      <c r="I42" s="730"/>
      <c r="J42" s="732"/>
      <c r="K42" s="733"/>
      <c r="L42" s="734"/>
      <c r="M42" s="734"/>
      <c r="N42" s="735"/>
    </row>
    <row r="43" spans="1:14" ht="15.6" customHeight="1" thickBot="1" x14ac:dyDescent="0.35">
      <c r="A43" s="54" t="s">
        <v>40</v>
      </c>
      <c r="B43" s="83">
        <f t="shared" si="0"/>
        <v>0</v>
      </c>
      <c r="C43" s="842"/>
      <c r="D43" s="843"/>
      <c r="E43" s="813"/>
      <c r="F43" s="844"/>
      <c r="G43" s="842"/>
      <c r="H43" s="843"/>
      <c r="I43" s="730"/>
      <c r="J43" s="732"/>
      <c r="K43" s="733"/>
      <c r="L43" s="734"/>
      <c r="M43" s="734"/>
      <c r="N43" s="735"/>
    </row>
    <row r="44" spans="1:14" ht="15" customHeight="1" thickBot="1" x14ac:dyDescent="0.35">
      <c r="A44" s="54" t="s">
        <v>41</v>
      </c>
      <c r="B44" s="83">
        <f t="shared" si="0"/>
        <v>0</v>
      </c>
      <c r="C44" s="842"/>
      <c r="D44" s="843"/>
      <c r="E44" s="813"/>
      <c r="F44" s="844"/>
      <c r="G44" s="842"/>
      <c r="H44" s="843"/>
      <c r="I44" s="730"/>
      <c r="J44" s="732"/>
      <c r="K44" s="733"/>
      <c r="L44" s="734"/>
      <c r="M44" s="734"/>
      <c r="N44" s="735"/>
    </row>
    <row r="45" spans="1:14" s="349" customFormat="1" ht="30.6" customHeight="1" thickBot="1" x14ac:dyDescent="0.35">
      <c r="A45" s="353" t="s">
        <v>80</v>
      </c>
      <c r="B45" s="83">
        <f t="shared" si="0"/>
        <v>0</v>
      </c>
      <c r="C45" s="842"/>
      <c r="D45" s="843"/>
      <c r="E45" s="813"/>
      <c r="F45" s="844"/>
      <c r="G45" s="842"/>
      <c r="H45" s="843"/>
      <c r="I45" s="730"/>
      <c r="J45" s="732"/>
      <c r="K45" s="744"/>
      <c r="L45" s="745"/>
      <c r="M45" s="745"/>
      <c r="N45" s="746"/>
    </row>
    <row r="46" spans="1:14" ht="15.6" customHeight="1" thickBot="1" x14ac:dyDescent="0.35">
      <c r="A46" s="54" t="s">
        <v>42</v>
      </c>
      <c r="B46" s="83">
        <f t="shared" si="0"/>
        <v>0</v>
      </c>
      <c r="C46" s="842"/>
      <c r="D46" s="843"/>
      <c r="E46" s="813"/>
      <c r="F46" s="844"/>
      <c r="G46" s="842"/>
      <c r="H46" s="843"/>
      <c r="I46" s="730"/>
      <c r="J46" s="732"/>
      <c r="K46" s="733"/>
      <c r="L46" s="734"/>
      <c r="M46" s="734"/>
      <c r="N46" s="735"/>
    </row>
    <row r="47" spans="1:14" ht="33.75" customHeight="1" thickBot="1" x14ac:dyDescent="0.35">
      <c r="A47" s="54" t="s">
        <v>43</v>
      </c>
      <c r="B47" s="83">
        <f t="shared" si="0"/>
        <v>0</v>
      </c>
      <c r="C47" s="845"/>
      <c r="D47" s="846"/>
      <c r="E47" s="815"/>
      <c r="F47" s="844"/>
      <c r="G47" s="845"/>
      <c r="H47" s="846"/>
      <c r="I47" s="749"/>
      <c r="J47" s="732"/>
      <c r="K47" s="733"/>
      <c r="L47" s="734"/>
      <c r="M47" s="734"/>
      <c r="N47" s="735"/>
    </row>
    <row r="48" spans="1:14" s="4" customFormat="1" ht="19.5" thickBot="1" x14ac:dyDescent="0.35">
      <c r="A48" s="54" t="s">
        <v>44</v>
      </c>
      <c r="B48" s="83">
        <f t="shared" si="0"/>
        <v>0</v>
      </c>
      <c r="C48" s="845"/>
      <c r="D48" s="846"/>
      <c r="E48" s="815"/>
      <c r="F48" s="844"/>
      <c r="G48" s="845"/>
      <c r="H48" s="846"/>
      <c r="I48" s="749"/>
      <c r="J48" s="732"/>
      <c r="K48" s="733"/>
      <c r="L48" s="734"/>
      <c r="M48" s="734"/>
      <c r="N48" s="735"/>
    </row>
    <row r="49" spans="1:14" ht="19.5" thickBot="1" x14ac:dyDescent="0.35">
      <c r="A49" s="54" t="s">
        <v>45</v>
      </c>
      <c r="B49" s="83">
        <f t="shared" si="0"/>
        <v>0</v>
      </c>
      <c r="C49" s="842"/>
      <c r="D49" s="843"/>
      <c r="E49" s="813"/>
      <c r="F49" s="844"/>
      <c r="G49" s="842"/>
      <c r="H49" s="843"/>
      <c r="I49" s="730"/>
      <c r="J49" s="732"/>
      <c r="K49" s="733"/>
      <c r="L49" s="734"/>
      <c r="M49" s="734"/>
      <c r="N49" s="735"/>
    </row>
    <row r="50" spans="1:14" ht="19.5" thickBot="1" x14ac:dyDescent="0.35">
      <c r="A50" s="54" t="s">
        <v>46</v>
      </c>
      <c r="B50" s="83">
        <f t="shared" si="0"/>
        <v>1260</v>
      </c>
      <c r="C50" s="842"/>
      <c r="D50" s="843"/>
      <c r="E50" s="813"/>
      <c r="F50" s="844">
        <v>1260</v>
      </c>
      <c r="G50" s="842"/>
      <c r="H50" s="843">
        <v>729</v>
      </c>
      <c r="I50" s="730"/>
      <c r="J50" s="732"/>
      <c r="K50" s="733"/>
      <c r="L50" s="734"/>
      <c r="M50" s="734"/>
      <c r="N50" s="735"/>
    </row>
    <row r="51" spans="1:14" ht="17.649999999999999" customHeight="1" thickBot="1" x14ac:dyDescent="0.35">
      <c r="A51" s="54" t="s">
        <v>47</v>
      </c>
      <c r="B51" s="83">
        <f t="shared" si="0"/>
        <v>0</v>
      </c>
      <c r="C51" s="842"/>
      <c r="D51" s="843"/>
      <c r="E51" s="813"/>
      <c r="F51" s="844"/>
      <c r="G51" s="842"/>
      <c r="H51" s="843"/>
      <c r="I51" s="730"/>
      <c r="J51" s="732"/>
      <c r="K51" s="733"/>
      <c r="L51" s="734"/>
      <c r="M51" s="734"/>
      <c r="N51" s="735"/>
    </row>
    <row r="52" spans="1:14" s="22" customFormat="1" ht="15" customHeight="1" thickBot="1" x14ac:dyDescent="0.35">
      <c r="A52" s="71" t="s">
        <v>48</v>
      </c>
      <c r="B52" s="83">
        <f t="shared" si="0"/>
        <v>137</v>
      </c>
      <c r="C52" s="842"/>
      <c r="D52" s="843"/>
      <c r="E52" s="813"/>
      <c r="F52" s="844">
        <v>137</v>
      </c>
      <c r="G52" s="842">
        <v>244</v>
      </c>
      <c r="H52" s="843">
        <v>1523</v>
      </c>
      <c r="I52" s="738"/>
      <c r="J52" s="740">
        <f t="shared" ref="J52:J55" si="1">ROUND(((B52+G52)*4)+H52*9.4,2)</f>
        <v>15840.2</v>
      </c>
      <c r="K52" s="741"/>
      <c r="L52" s="742"/>
      <c r="M52" s="742"/>
      <c r="N52" s="743"/>
    </row>
    <row r="53" spans="1:14" s="22" customFormat="1" ht="19.5" thickBot="1" x14ac:dyDescent="0.35">
      <c r="A53" s="71" t="s">
        <v>49</v>
      </c>
      <c r="B53" s="83">
        <f t="shared" si="0"/>
        <v>515</v>
      </c>
      <c r="C53" s="847"/>
      <c r="D53" s="848"/>
      <c r="E53" s="818"/>
      <c r="F53" s="844">
        <v>515</v>
      </c>
      <c r="G53" s="847"/>
      <c r="H53" s="848">
        <v>20</v>
      </c>
      <c r="I53" s="752"/>
      <c r="J53" s="740">
        <f t="shared" si="1"/>
        <v>2248</v>
      </c>
      <c r="K53" s="741"/>
      <c r="L53" s="742"/>
      <c r="M53" s="742"/>
      <c r="N53" s="743"/>
    </row>
    <row r="54" spans="1:14" s="22" customFormat="1" ht="19.5" thickBot="1" x14ac:dyDescent="0.35">
      <c r="A54" s="71" t="s">
        <v>50</v>
      </c>
      <c r="B54" s="83">
        <f t="shared" si="0"/>
        <v>0</v>
      </c>
      <c r="C54" s="847"/>
      <c r="D54" s="848"/>
      <c r="E54" s="818"/>
      <c r="F54" s="844"/>
      <c r="G54" s="847"/>
      <c r="H54" s="848"/>
      <c r="I54" s="752"/>
      <c r="J54" s="740">
        <f t="shared" si="1"/>
        <v>0</v>
      </c>
      <c r="K54" s="741"/>
      <c r="L54" s="742"/>
      <c r="M54" s="742"/>
      <c r="N54" s="743"/>
    </row>
    <row r="55" spans="1:14" s="22" customFormat="1" ht="19.5" thickBot="1" x14ac:dyDescent="0.35">
      <c r="A55" s="71" t="s">
        <v>51</v>
      </c>
      <c r="B55" s="83">
        <f t="shared" si="0"/>
        <v>0</v>
      </c>
      <c r="C55" s="847"/>
      <c r="D55" s="848"/>
      <c r="E55" s="818"/>
      <c r="F55" s="844"/>
      <c r="G55" s="847"/>
      <c r="H55" s="848"/>
      <c r="I55" s="752"/>
      <c r="J55" s="740">
        <f t="shared" si="1"/>
        <v>0</v>
      </c>
      <c r="K55" s="741"/>
      <c r="L55" s="742"/>
      <c r="M55" s="742"/>
      <c r="N55" s="743"/>
    </row>
    <row r="56" spans="1:14" ht="19.5" thickBot="1" x14ac:dyDescent="0.35">
      <c r="A56" s="54" t="s">
        <v>52</v>
      </c>
      <c r="B56" s="83">
        <f t="shared" si="0"/>
        <v>0</v>
      </c>
      <c r="C56" s="847"/>
      <c r="D56" s="848"/>
      <c r="E56" s="818"/>
      <c r="F56" s="844"/>
      <c r="G56" s="847"/>
      <c r="H56" s="848"/>
      <c r="I56" s="755"/>
      <c r="J56" s="732"/>
      <c r="K56" s="733"/>
      <c r="L56" s="734"/>
      <c r="M56" s="734"/>
      <c r="N56" s="735"/>
    </row>
    <row r="57" spans="1:14" ht="19.5" thickBot="1" x14ac:dyDescent="0.35">
      <c r="A57" s="54" t="s">
        <v>53</v>
      </c>
      <c r="B57" s="83">
        <f t="shared" si="0"/>
        <v>0</v>
      </c>
      <c r="C57" s="847"/>
      <c r="D57" s="848"/>
      <c r="E57" s="818"/>
      <c r="F57" s="844"/>
      <c r="G57" s="847"/>
      <c r="H57" s="848"/>
      <c r="I57" s="755"/>
      <c r="J57" s="732"/>
      <c r="K57" s="733"/>
      <c r="L57" s="734"/>
      <c r="M57" s="734"/>
      <c r="N57" s="735"/>
    </row>
    <row r="58" spans="1:14" ht="19.5" thickBot="1" x14ac:dyDescent="0.35">
      <c r="A58" s="54" t="s">
        <v>54</v>
      </c>
      <c r="B58" s="83">
        <f t="shared" si="0"/>
        <v>79097</v>
      </c>
      <c r="C58" s="847">
        <v>9101</v>
      </c>
      <c r="D58" s="848">
        <v>22251</v>
      </c>
      <c r="E58" s="818">
        <v>5118</v>
      </c>
      <c r="F58" s="844">
        <v>47745</v>
      </c>
      <c r="G58" s="847">
        <v>36815</v>
      </c>
      <c r="H58" s="848">
        <v>57052</v>
      </c>
      <c r="I58" s="755"/>
      <c r="J58" s="732"/>
      <c r="K58" s="733"/>
      <c r="L58" s="734"/>
      <c r="M58" s="734"/>
      <c r="N58" s="735"/>
    </row>
    <row r="59" spans="1:14" ht="16.149999999999999" customHeight="1" thickBot="1" x14ac:dyDescent="0.35">
      <c r="A59" s="54" t="s">
        <v>55</v>
      </c>
      <c r="B59" s="83">
        <f t="shared" si="0"/>
        <v>0</v>
      </c>
      <c r="C59" s="847"/>
      <c r="D59" s="848"/>
      <c r="E59" s="818"/>
      <c r="F59" s="844"/>
      <c r="G59" s="847"/>
      <c r="H59" s="848"/>
      <c r="I59" s="755"/>
      <c r="J59" s="732"/>
      <c r="K59" s="733"/>
      <c r="L59" s="734"/>
      <c r="M59" s="734"/>
      <c r="N59" s="735"/>
    </row>
    <row r="60" spans="1:14" ht="19.5" thickBot="1" x14ac:dyDescent="0.35">
      <c r="A60" s="54" t="s">
        <v>56</v>
      </c>
      <c r="B60" s="83">
        <f t="shared" si="0"/>
        <v>0</v>
      </c>
      <c r="C60" s="847"/>
      <c r="D60" s="848"/>
      <c r="E60" s="818"/>
      <c r="F60" s="844"/>
      <c r="G60" s="847"/>
      <c r="H60" s="848"/>
      <c r="I60" s="755"/>
      <c r="J60" s="732"/>
      <c r="K60" s="733"/>
      <c r="L60" s="734"/>
      <c r="M60" s="734"/>
      <c r="N60" s="735"/>
    </row>
    <row r="61" spans="1:14" ht="15.6" customHeight="1" thickBot="1" x14ac:dyDescent="0.35">
      <c r="A61" s="54" t="s">
        <v>57</v>
      </c>
      <c r="B61" s="83">
        <f t="shared" si="0"/>
        <v>132</v>
      </c>
      <c r="C61" s="847"/>
      <c r="D61" s="848"/>
      <c r="E61" s="818"/>
      <c r="F61" s="844">
        <v>132</v>
      </c>
      <c r="G61" s="847"/>
      <c r="H61" s="848">
        <v>115</v>
      </c>
      <c r="I61" s="755"/>
      <c r="J61" s="732"/>
      <c r="K61" s="733"/>
      <c r="L61" s="734"/>
      <c r="M61" s="734"/>
      <c r="N61" s="735"/>
    </row>
    <row r="62" spans="1:14" ht="29.65" customHeight="1" thickBot="1" x14ac:dyDescent="0.35">
      <c r="A62" s="54" t="s">
        <v>58</v>
      </c>
      <c r="B62" s="83">
        <f t="shared" si="0"/>
        <v>0</v>
      </c>
      <c r="C62" s="847"/>
      <c r="D62" s="848"/>
      <c r="E62" s="818"/>
      <c r="F62" s="844"/>
      <c r="G62" s="847"/>
      <c r="H62" s="848"/>
      <c r="I62" s="755"/>
      <c r="J62" s="732"/>
      <c r="K62" s="733"/>
      <c r="L62" s="734"/>
      <c r="M62" s="734"/>
      <c r="N62" s="735"/>
    </row>
    <row r="63" spans="1:14" ht="19.5" thickBot="1" x14ac:dyDescent="0.35">
      <c r="A63" s="54" t="s">
        <v>59</v>
      </c>
      <c r="B63" s="83">
        <f t="shared" si="0"/>
        <v>0</v>
      </c>
      <c r="C63" s="847"/>
      <c r="D63" s="848"/>
      <c r="E63" s="818"/>
      <c r="F63" s="844"/>
      <c r="G63" s="847"/>
      <c r="H63" s="848"/>
      <c r="I63" s="755"/>
      <c r="J63" s="732"/>
      <c r="K63" s="733"/>
      <c r="L63" s="734"/>
      <c r="M63" s="734"/>
      <c r="N63" s="735"/>
    </row>
    <row r="64" spans="1:14" ht="15.6" customHeight="1" thickBot="1" x14ac:dyDescent="0.35">
      <c r="A64" s="54" t="s">
        <v>60</v>
      </c>
      <c r="B64" s="83">
        <f t="shared" si="0"/>
        <v>3181</v>
      </c>
      <c r="C64" s="847"/>
      <c r="D64" s="848"/>
      <c r="E64" s="818"/>
      <c r="F64" s="844">
        <v>3181</v>
      </c>
      <c r="G64" s="847">
        <v>125</v>
      </c>
      <c r="H64" s="848">
        <v>11767</v>
      </c>
      <c r="I64" s="752"/>
      <c r="J64" s="732"/>
      <c r="K64" s="733"/>
      <c r="L64" s="734"/>
      <c r="M64" s="734"/>
      <c r="N64" s="735"/>
    </row>
    <row r="65" spans="1:14" ht="19.5" thickBot="1" x14ac:dyDescent="0.35">
      <c r="A65" s="54" t="s">
        <v>61</v>
      </c>
      <c r="B65" s="83">
        <f t="shared" si="0"/>
        <v>0</v>
      </c>
      <c r="C65" s="847"/>
      <c r="D65" s="848"/>
      <c r="E65" s="818"/>
      <c r="F65" s="844"/>
      <c r="G65" s="847"/>
      <c r="H65" s="848"/>
      <c r="I65" s="755"/>
      <c r="J65" s="732"/>
      <c r="K65" s="733"/>
      <c r="L65" s="734"/>
      <c r="M65" s="734"/>
      <c r="N65" s="735"/>
    </row>
    <row r="66" spans="1:14" ht="19.5" thickBot="1" x14ac:dyDescent="0.35">
      <c r="A66" s="54" t="s">
        <v>62</v>
      </c>
      <c r="B66" s="83">
        <f t="shared" si="0"/>
        <v>10880</v>
      </c>
      <c r="C66" s="847"/>
      <c r="D66" s="848"/>
      <c r="E66" s="818"/>
      <c r="F66" s="844">
        <v>10880</v>
      </c>
      <c r="G66" s="847">
        <v>100</v>
      </c>
      <c r="H66" s="848">
        <v>3961</v>
      </c>
      <c r="I66" s="755"/>
      <c r="J66" s="732"/>
      <c r="K66" s="733"/>
      <c r="L66" s="734"/>
      <c r="M66" s="734"/>
      <c r="N66" s="735"/>
    </row>
    <row r="67" spans="1:14" s="22" customFormat="1" ht="19.5" thickBot="1" x14ac:dyDescent="0.35">
      <c r="A67" s="71" t="s">
        <v>63</v>
      </c>
      <c r="B67" s="83">
        <f t="shared" si="0"/>
        <v>551</v>
      </c>
      <c r="C67" s="847"/>
      <c r="D67" s="848"/>
      <c r="E67" s="818"/>
      <c r="F67" s="844">
        <v>551</v>
      </c>
      <c r="G67" s="847"/>
      <c r="H67" s="848">
        <v>6090</v>
      </c>
      <c r="I67" s="752"/>
      <c r="J67" s="740">
        <f t="shared" ref="J67" si="2">ROUND(((B67+G67)*4)+H67*9.4,2)</f>
        <v>59450</v>
      </c>
      <c r="K67" s="741"/>
      <c r="L67" s="742"/>
      <c r="M67" s="742"/>
      <c r="N67" s="743"/>
    </row>
    <row r="68" spans="1:14" ht="19.5" thickBot="1" x14ac:dyDescent="0.35">
      <c r="A68" s="54" t="s">
        <v>64</v>
      </c>
      <c r="B68" s="83">
        <f t="shared" si="0"/>
        <v>434</v>
      </c>
      <c r="C68" s="847"/>
      <c r="D68" s="848"/>
      <c r="E68" s="818"/>
      <c r="F68" s="844">
        <v>434</v>
      </c>
      <c r="G68" s="847">
        <v>255</v>
      </c>
      <c r="H68" s="848">
        <v>378</v>
      </c>
      <c r="I68" s="755"/>
      <c r="J68" s="732"/>
      <c r="K68" s="733"/>
      <c r="L68" s="734"/>
      <c r="M68" s="734"/>
      <c r="N68" s="735"/>
    </row>
    <row r="69" spans="1:14" ht="19.5" thickBot="1" x14ac:dyDescent="0.35">
      <c r="A69" s="55" t="s">
        <v>65</v>
      </c>
      <c r="B69" s="83">
        <f t="shared" si="0"/>
        <v>0</v>
      </c>
      <c r="C69" s="849"/>
      <c r="D69" s="850"/>
      <c r="E69" s="781"/>
      <c r="F69" s="844"/>
      <c r="G69" s="849"/>
      <c r="H69" s="850"/>
      <c r="I69" s="758"/>
      <c r="J69" s="759"/>
      <c r="K69" s="760"/>
      <c r="L69" s="761"/>
      <c r="M69" s="761"/>
      <c r="N69" s="762"/>
    </row>
    <row r="70" spans="1:14" ht="16.5" thickBot="1" x14ac:dyDescent="0.3">
      <c r="A70" s="65" t="s">
        <v>66</v>
      </c>
      <c r="B70" s="75">
        <f>SUM(B7:B69)</f>
        <v>190656</v>
      </c>
      <c r="C70" s="527">
        <f t="shared" ref="C70:N70" si="3">SUM(C7:C69)</f>
        <v>23119</v>
      </c>
      <c r="D70" s="527">
        <f t="shared" si="3"/>
        <v>22354</v>
      </c>
      <c r="E70" s="527">
        <f t="shared" si="3"/>
        <v>5118</v>
      </c>
      <c r="F70" s="527">
        <f t="shared" si="3"/>
        <v>145183</v>
      </c>
      <c r="G70" s="527">
        <f t="shared" si="3"/>
        <v>44043</v>
      </c>
      <c r="H70" s="527">
        <f t="shared" si="3"/>
        <v>133583</v>
      </c>
      <c r="I70" s="527">
        <f t="shared" si="3"/>
        <v>0</v>
      </c>
      <c r="J70" s="557">
        <f t="shared" si="3"/>
        <v>77538.2</v>
      </c>
      <c r="K70" s="527">
        <f t="shared" si="3"/>
        <v>0</v>
      </c>
      <c r="L70" s="527">
        <f t="shared" si="3"/>
        <v>0</v>
      </c>
      <c r="M70" s="527">
        <f t="shared" si="3"/>
        <v>0</v>
      </c>
      <c r="N70" s="719">
        <f t="shared" si="3"/>
        <v>0</v>
      </c>
    </row>
    <row r="71" spans="1:14" ht="22.9" customHeight="1" x14ac:dyDescent="0.25">
      <c r="A71" s="398"/>
      <c r="B71" s="400"/>
      <c r="C71" s="400"/>
      <c r="D71" s="398"/>
      <c r="E71" s="398"/>
      <c r="F71" s="398"/>
      <c r="G71" s="398"/>
      <c r="H71" s="398"/>
      <c r="I71" s="398"/>
      <c r="J71" s="398"/>
      <c r="K71" s="398"/>
      <c r="L71" s="398"/>
      <c r="M71" s="398"/>
      <c r="N71" s="398"/>
    </row>
    <row r="72" spans="1:14" ht="38.25" customHeight="1" x14ac:dyDescent="0.25">
      <c r="A72" s="50" t="s">
        <v>67</v>
      </c>
      <c r="B72" s="23"/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2"/>
  <sheetViews>
    <sheetView zoomScale="80" zoomScaleNormal="80" workbookViewId="0">
      <selection activeCell="R61" sqref="R6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4.4257812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99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5.75" x14ac:dyDescent="0.25">
      <c r="A7" s="123" t="s">
        <v>4</v>
      </c>
      <c r="B7" s="225">
        <f t="shared" ref="B7:B69" si="0">C7+D7+F7</f>
        <v>1848</v>
      </c>
      <c r="C7" s="539"/>
      <c r="D7" s="279"/>
      <c r="E7" s="279"/>
      <c r="F7" s="691">
        <v>1848</v>
      </c>
      <c r="G7" s="565"/>
      <c r="H7" s="388">
        <v>2535</v>
      </c>
      <c r="I7" s="565"/>
      <c r="J7" s="561"/>
      <c r="K7" s="550"/>
      <c r="L7" s="551"/>
      <c r="M7" s="551"/>
      <c r="N7" s="552"/>
    </row>
    <row r="8" spans="1:14" ht="15.75" x14ac:dyDescent="0.25">
      <c r="A8" s="54" t="s">
        <v>5</v>
      </c>
      <c r="B8" s="225">
        <f t="shared" si="0"/>
        <v>0</v>
      </c>
      <c r="C8" s="655"/>
      <c r="D8" s="671"/>
      <c r="E8" s="671"/>
      <c r="F8" s="599"/>
      <c r="G8" s="656"/>
      <c r="H8" s="227"/>
      <c r="I8" s="656"/>
      <c r="J8" s="604"/>
      <c r="K8" s="603"/>
      <c r="L8" s="657"/>
      <c r="M8" s="657"/>
      <c r="N8" s="602"/>
    </row>
    <row r="9" spans="1:14" ht="15.75" x14ac:dyDescent="0.25">
      <c r="A9" s="54" t="s">
        <v>6</v>
      </c>
      <c r="B9" s="77">
        <f t="shared" si="0"/>
        <v>0</v>
      </c>
      <c r="C9" s="655"/>
      <c r="D9" s="671"/>
      <c r="E9" s="671"/>
      <c r="F9" s="599"/>
      <c r="G9" s="656"/>
      <c r="H9" s="227"/>
      <c r="I9" s="656"/>
      <c r="J9" s="604"/>
      <c r="K9" s="603"/>
      <c r="L9" s="657"/>
      <c r="M9" s="657"/>
      <c r="N9" s="602"/>
    </row>
    <row r="10" spans="1:14" ht="15.75" x14ac:dyDescent="0.25">
      <c r="A10" s="54" t="s">
        <v>7</v>
      </c>
      <c r="B10" s="225">
        <f t="shared" si="0"/>
        <v>0</v>
      </c>
      <c r="C10" s="655"/>
      <c r="D10" s="671"/>
      <c r="E10" s="671"/>
      <c r="F10" s="599"/>
      <c r="G10" s="656"/>
      <c r="H10" s="227"/>
      <c r="I10" s="656"/>
      <c r="J10" s="604"/>
      <c r="K10" s="603"/>
      <c r="L10" s="657"/>
      <c r="M10" s="657"/>
      <c r="N10" s="602"/>
    </row>
    <row r="11" spans="1:14" ht="15.75" x14ac:dyDescent="0.25">
      <c r="A11" s="54" t="s">
        <v>8</v>
      </c>
      <c r="B11" s="225">
        <f t="shared" si="0"/>
        <v>0</v>
      </c>
      <c r="C11" s="655"/>
      <c r="D11" s="671"/>
      <c r="E11" s="671"/>
      <c r="F11" s="599"/>
      <c r="G11" s="656"/>
      <c r="H11" s="227">
        <v>1828</v>
      </c>
      <c r="I11" s="656"/>
      <c r="J11" s="604"/>
      <c r="K11" s="603"/>
      <c r="L11" s="657"/>
      <c r="M11" s="657"/>
      <c r="N11" s="602"/>
    </row>
    <row r="12" spans="1:14" ht="15.75" x14ac:dyDescent="0.25">
      <c r="A12" s="54" t="s">
        <v>9</v>
      </c>
      <c r="B12" s="225">
        <f t="shared" si="0"/>
        <v>0</v>
      </c>
      <c r="C12" s="655"/>
      <c r="D12" s="671"/>
      <c r="E12" s="671"/>
      <c r="F12" s="599"/>
      <c r="G12" s="656"/>
      <c r="H12" s="227"/>
      <c r="I12" s="656"/>
      <c r="J12" s="604"/>
      <c r="K12" s="603"/>
      <c r="L12" s="657"/>
      <c r="M12" s="657"/>
      <c r="N12" s="602"/>
    </row>
    <row r="13" spans="1:14" ht="15.75" x14ac:dyDescent="0.25">
      <c r="A13" s="54" t="s">
        <v>10</v>
      </c>
      <c r="B13" s="225">
        <f t="shared" si="0"/>
        <v>0</v>
      </c>
      <c r="C13" s="655"/>
      <c r="D13" s="671"/>
      <c r="E13" s="671"/>
      <c r="F13" s="599"/>
      <c r="G13" s="656"/>
      <c r="H13" s="227"/>
      <c r="I13" s="656"/>
      <c r="J13" s="604"/>
      <c r="K13" s="603"/>
      <c r="L13" s="657"/>
      <c r="M13" s="657"/>
      <c r="N13" s="602"/>
    </row>
    <row r="14" spans="1:14" ht="14.45" customHeight="1" x14ac:dyDescent="0.25">
      <c r="A14" s="54" t="s">
        <v>11</v>
      </c>
      <c r="B14" s="225">
        <f t="shared" si="0"/>
        <v>1268</v>
      </c>
      <c r="C14" s="655"/>
      <c r="D14" s="671"/>
      <c r="E14" s="671"/>
      <c r="F14" s="599">
        <v>1268</v>
      </c>
      <c r="G14" s="656"/>
      <c r="H14" s="227">
        <v>900</v>
      </c>
      <c r="I14" s="656"/>
      <c r="J14" s="604"/>
      <c r="K14" s="603"/>
      <c r="L14" s="657"/>
      <c r="M14" s="657"/>
      <c r="N14" s="602"/>
    </row>
    <row r="15" spans="1:14" ht="15.75" x14ac:dyDescent="0.25">
      <c r="A15" s="54" t="s">
        <v>12</v>
      </c>
      <c r="B15" s="225">
        <f t="shared" si="0"/>
        <v>0</v>
      </c>
      <c r="C15" s="655"/>
      <c r="D15" s="671"/>
      <c r="E15" s="671"/>
      <c r="F15" s="599"/>
      <c r="G15" s="656"/>
      <c r="H15" s="227"/>
      <c r="I15" s="656"/>
      <c r="J15" s="604"/>
      <c r="K15" s="603"/>
      <c r="L15" s="657"/>
      <c r="M15" s="657"/>
      <c r="N15" s="602"/>
    </row>
    <row r="16" spans="1:14" ht="15.75" x14ac:dyDescent="0.25">
      <c r="A16" s="54" t="s">
        <v>13</v>
      </c>
      <c r="B16" s="225">
        <f t="shared" si="0"/>
        <v>1950</v>
      </c>
      <c r="C16" s="655">
        <v>70</v>
      </c>
      <c r="D16" s="671"/>
      <c r="E16" s="671"/>
      <c r="F16" s="599">
        <v>1880</v>
      </c>
      <c r="G16" s="656">
        <v>160</v>
      </c>
      <c r="H16" s="227">
        <v>2585</v>
      </c>
      <c r="I16" s="656"/>
      <c r="J16" s="604"/>
      <c r="K16" s="603"/>
      <c r="L16" s="657"/>
      <c r="M16" s="657"/>
      <c r="N16" s="602"/>
    </row>
    <row r="17" spans="1:14" ht="15.75" x14ac:dyDescent="0.25">
      <c r="A17" s="54" t="s">
        <v>14</v>
      </c>
      <c r="B17" s="225">
        <f t="shared" si="0"/>
        <v>6200</v>
      </c>
      <c r="C17" s="655"/>
      <c r="D17" s="671"/>
      <c r="E17" s="671"/>
      <c r="F17" s="599">
        <v>6200</v>
      </c>
      <c r="G17" s="656"/>
      <c r="H17" s="227">
        <v>1900</v>
      </c>
      <c r="I17" s="656"/>
      <c r="J17" s="604"/>
      <c r="K17" s="603"/>
      <c r="L17" s="657"/>
      <c r="M17" s="657"/>
      <c r="N17" s="602"/>
    </row>
    <row r="18" spans="1:14" ht="15.75" x14ac:dyDescent="0.25">
      <c r="A18" s="54" t="s">
        <v>15</v>
      </c>
      <c r="B18" s="225">
        <f t="shared" si="0"/>
        <v>0</v>
      </c>
      <c r="C18" s="655"/>
      <c r="D18" s="671"/>
      <c r="E18" s="671"/>
      <c r="F18" s="599"/>
      <c r="G18" s="656"/>
      <c r="H18" s="227"/>
      <c r="I18" s="656"/>
      <c r="J18" s="604"/>
      <c r="K18" s="603"/>
      <c r="L18" s="657"/>
      <c r="M18" s="657"/>
      <c r="N18" s="602"/>
    </row>
    <row r="19" spans="1:14" ht="15.75" x14ac:dyDescent="0.25">
      <c r="A19" s="54" t="s">
        <v>16</v>
      </c>
      <c r="B19" s="225">
        <f t="shared" si="0"/>
        <v>0</v>
      </c>
      <c r="C19" s="655"/>
      <c r="D19" s="671"/>
      <c r="E19" s="671"/>
      <c r="F19" s="599"/>
      <c r="G19" s="656"/>
      <c r="H19" s="227">
        <v>526</v>
      </c>
      <c r="I19" s="656"/>
      <c r="J19" s="604"/>
      <c r="K19" s="603"/>
      <c r="L19" s="657"/>
      <c r="M19" s="657"/>
      <c r="N19" s="602"/>
    </row>
    <row r="20" spans="1:14" ht="15.75" x14ac:dyDescent="0.25">
      <c r="A20" s="54" t="s">
        <v>17</v>
      </c>
      <c r="B20" s="225">
        <f t="shared" si="0"/>
        <v>0</v>
      </c>
      <c r="C20" s="655"/>
      <c r="D20" s="671"/>
      <c r="E20" s="671"/>
      <c r="F20" s="599"/>
      <c r="G20" s="656"/>
      <c r="H20" s="227"/>
      <c r="I20" s="656"/>
      <c r="J20" s="604"/>
      <c r="K20" s="603"/>
      <c r="L20" s="657"/>
      <c r="M20" s="657"/>
      <c r="N20" s="602"/>
    </row>
    <row r="21" spans="1:14" ht="15.75" x14ac:dyDescent="0.25">
      <c r="A21" s="54" t="s">
        <v>18</v>
      </c>
      <c r="B21" s="225">
        <f t="shared" si="0"/>
        <v>4820</v>
      </c>
      <c r="C21" s="655">
        <v>400</v>
      </c>
      <c r="D21" s="671"/>
      <c r="E21" s="671"/>
      <c r="F21" s="599">
        <v>4420</v>
      </c>
      <c r="G21" s="656">
        <v>1204</v>
      </c>
      <c r="H21" s="227">
        <v>8293</v>
      </c>
      <c r="I21" s="656"/>
      <c r="J21" s="604"/>
      <c r="K21" s="603"/>
      <c r="L21" s="657"/>
      <c r="M21" s="657"/>
      <c r="N21" s="602"/>
    </row>
    <row r="22" spans="1:14" ht="15.6" customHeight="1" x14ac:dyDescent="0.25">
      <c r="A22" s="54" t="s">
        <v>19</v>
      </c>
      <c r="B22" s="225">
        <f t="shared" si="0"/>
        <v>0</v>
      </c>
      <c r="C22" s="655"/>
      <c r="D22" s="671"/>
      <c r="E22" s="671"/>
      <c r="F22" s="599"/>
      <c r="G22" s="656"/>
      <c r="H22" s="227"/>
      <c r="I22" s="656">
        <v>0</v>
      </c>
      <c r="J22" s="604"/>
      <c r="K22" s="603"/>
      <c r="L22" s="657"/>
      <c r="M22" s="657"/>
      <c r="N22" s="602"/>
    </row>
    <row r="23" spans="1:14" ht="15.75" x14ac:dyDescent="0.25">
      <c r="A23" s="54" t="s">
        <v>20</v>
      </c>
      <c r="B23" s="225">
        <f t="shared" si="0"/>
        <v>0</v>
      </c>
      <c r="C23" s="655"/>
      <c r="D23" s="671"/>
      <c r="E23" s="671"/>
      <c r="F23" s="599"/>
      <c r="G23" s="656"/>
      <c r="H23" s="227"/>
      <c r="I23" s="656"/>
      <c r="J23" s="604"/>
      <c r="K23" s="603"/>
      <c r="L23" s="657"/>
      <c r="M23" s="657"/>
      <c r="N23" s="602"/>
    </row>
    <row r="24" spans="1:14" ht="15.75" x14ac:dyDescent="0.25">
      <c r="A24" s="54" t="s">
        <v>21</v>
      </c>
      <c r="B24" s="225">
        <f t="shared" si="0"/>
        <v>0</v>
      </c>
      <c r="C24" s="655"/>
      <c r="D24" s="671"/>
      <c r="E24" s="671"/>
      <c r="F24" s="599"/>
      <c r="G24" s="656"/>
      <c r="H24" s="227"/>
      <c r="I24" s="656"/>
      <c r="J24" s="604"/>
      <c r="K24" s="603"/>
      <c r="L24" s="657"/>
      <c r="M24" s="657"/>
      <c r="N24" s="602"/>
    </row>
    <row r="25" spans="1:14" ht="15.6" customHeight="1" x14ac:dyDescent="0.25">
      <c r="A25" s="54" t="s">
        <v>22</v>
      </c>
      <c r="B25" s="225">
        <f t="shared" si="0"/>
        <v>2425</v>
      </c>
      <c r="C25" s="655">
        <v>100</v>
      </c>
      <c r="D25" s="671"/>
      <c r="E25" s="671"/>
      <c r="F25" s="599">
        <v>2325</v>
      </c>
      <c r="G25" s="656">
        <v>1630</v>
      </c>
      <c r="H25" s="227">
        <v>2800</v>
      </c>
      <c r="I25" s="656"/>
      <c r="J25" s="604"/>
      <c r="K25" s="603"/>
      <c r="L25" s="657"/>
      <c r="M25" s="657"/>
      <c r="N25" s="602"/>
    </row>
    <row r="26" spans="1:14" ht="15.6" customHeight="1" x14ac:dyDescent="0.25">
      <c r="A26" s="54" t="s">
        <v>23</v>
      </c>
      <c r="B26" s="225">
        <f t="shared" si="0"/>
        <v>0</v>
      </c>
      <c r="C26" s="655"/>
      <c r="D26" s="671"/>
      <c r="E26" s="671"/>
      <c r="F26" s="599"/>
      <c r="G26" s="656"/>
      <c r="H26" s="227"/>
      <c r="I26" s="656"/>
      <c r="J26" s="604"/>
      <c r="K26" s="603"/>
      <c r="L26" s="657"/>
      <c r="M26" s="657"/>
      <c r="N26" s="602"/>
    </row>
    <row r="27" spans="1:14" ht="15.6" customHeight="1" x14ac:dyDescent="0.25">
      <c r="A27" s="54" t="s">
        <v>24</v>
      </c>
      <c r="B27" s="225">
        <f t="shared" si="0"/>
        <v>0</v>
      </c>
      <c r="C27" s="655"/>
      <c r="D27" s="671"/>
      <c r="E27" s="671"/>
      <c r="F27" s="599"/>
      <c r="G27" s="656"/>
      <c r="H27" s="227"/>
      <c r="I27" s="656"/>
      <c r="J27" s="604"/>
      <c r="K27" s="603"/>
      <c r="L27" s="657"/>
      <c r="M27" s="657"/>
      <c r="N27" s="602"/>
    </row>
    <row r="28" spans="1:14" ht="15.6" customHeight="1" x14ac:dyDescent="0.25">
      <c r="A28" s="54" t="s">
        <v>25</v>
      </c>
      <c r="B28" s="225">
        <f t="shared" si="0"/>
        <v>0</v>
      </c>
      <c r="C28" s="655"/>
      <c r="D28" s="671"/>
      <c r="E28" s="671"/>
      <c r="F28" s="599"/>
      <c r="G28" s="656"/>
      <c r="H28" s="227"/>
      <c r="I28" s="656"/>
      <c r="J28" s="604"/>
      <c r="K28" s="603"/>
      <c r="L28" s="657"/>
      <c r="M28" s="657"/>
      <c r="N28" s="602"/>
    </row>
    <row r="29" spans="1:14" ht="15.6" customHeight="1" x14ac:dyDescent="0.25">
      <c r="A29" s="54" t="s">
        <v>26</v>
      </c>
      <c r="B29" s="225">
        <f t="shared" si="0"/>
        <v>0</v>
      </c>
      <c r="C29" s="655"/>
      <c r="D29" s="671"/>
      <c r="E29" s="671"/>
      <c r="F29" s="599"/>
      <c r="G29" s="656"/>
      <c r="H29" s="227"/>
      <c r="I29" s="656"/>
      <c r="J29" s="604"/>
      <c r="K29" s="603"/>
      <c r="L29" s="657"/>
      <c r="M29" s="657"/>
      <c r="N29" s="602"/>
    </row>
    <row r="30" spans="1:14" ht="15.6" customHeight="1" x14ac:dyDescent="0.25">
      <c r="A30" s="54" t="s">
        <v>27</v>
      </c>
      <c r="B30" s="225">
        <f t="shared" si="0"/>
        <v>0</v>
      </c>
      <c r="C30" s="655"/>
      <c r="D30" s="671"/>
      <c r="E30" s="671"/>
      <c r="F30" s="599"/>
      <c r="G30" s="656"/>
      <c r="H30" s="227"/>
      <c r="I30" s="656"/>
      <c r="J30" s="604"/>
      <c r="K30" s="603"/>
      <c r="L30" s="657"/>
      <c r="M30" s="657"/>
      <c r="N30" s="602"/>
    </row>
    <row r="31" spans="1:14" ht="15.6" customHeight="1" x14ac:dyDescent="0.25">
      <c r="A31" s="54" t="s">
        <v>28</v>
      </c>
      <c r="B31" s="225">
        <f t="shared" si="0"/>
        <v>0</v>
      </c>
      <c r="C31" s="655"/>
      <c r="D31" s="671"/>
      <c r="E31" s="671"/>
      <c r="F31" s="599"/>
      <c r="G31" s="656"/>
      <c r="H31" s="227"/>
      <c r="I31" s="656"/>
      <c r="J31" s="604"/>
      <c r="K31" s="603"/>
      <c r="L31" s="657"/>
      <c r="M31" s="657"/>
      <c r="N31" s="602"/>
    </row>
    <row r="32" spans="1:14" ht="15.6" customHeight="1" x14ac:dyDescent="0.25">
      <c r="A32" s="54" t="s">
        <v>29</v>
      </c>
      <c r="B32" s="225">
        <f t="shared" si="0"/>
        <v>0</v>
      </c>
      <c r="C32" s="655"/>
      <c r="D32" s="671"/>
      <c r="E32" s="671"/>
      <c r="F32" s="599"/>
      <c r="G32" s="656"/>
      <c r="H32" s="227"/>
      <c r="I32" s="656"/>
      <c r="J32" s="604"/>
      <c r="K32" s="603"/>
      <c r="L32" s="657"/>
      <c r="M32" s="657"/>
      <c r="N32" s="602"/>
    </row>
    <row r="33" spans="1:14" ht="17.45" customHeight="1" x14ac:dyDescent="0.25">
      <c r="A33" s="54" t="s">
        <v>30</v>
      </c>
      <c r="B33" s="225">
        <f t="shared" si="0"/>
        <v>0</v>
      </c>
      <c r="C33" s="655"/>
      <c r="D33" s="671"/>
      <c r="E33" s="671"/>
      <c r="F33" s="599"/>
      <c r="G33" s="656"/>
      <c r="H33" s="227"/>
      <c r="I33" s="656"/>
      <c r="J33" s="604"/>
      <c r="K33" s="603"/>
      <c r="L33" s="657"/>
      <c r="M33" s="657"/>
      <c r="N33" s="602"/>
    </row>
    <row r="34" spans="1:14" ht="15.75" x14ac:dyDescent="0.25">
      <c r="A34" s="54" t="s">
        <v>31</v>
      </c>
      <c r="B34" s="225">
        <f t="shared" si="0"/>
        <v>0</v>
      </c>
      <c r="C34" s="655"/>
      <c r="D34" s="671"/>
      <c r="E34" s="671"/>
      <c r="F34" s="599"/>
      <c r="G34" s="656"/>
      <c r="H34" s="227"/>
      <c r="I34" s="656"/>
      <c r="J34" s="604"/>
      <c r="K34" s="603"/>
      <c r="L34" s="657"/>
      <c r="M34" s="657"/>
      <c r="N34" s="602"/>
    </row>
    <row r="35" spans="1:14" ht="16.899999999999999" customHeight="1" x14ac:dyDescent="0.25">
      <c r="A35" s="54" t="s">
        <v>32</v>
      </c>
      <c r="B35" s="225">
        <f t="shared" si="0"/>
        <v>0</v>
      </c>
      <c r="C35" s="655"/>
      <c r="D35" s="671"/>
      <c r="E35" s="671"/>
      <c r="F35" s="599"/>
      <c r="G35" s="656"/>
      <c r="H35" s="227"/>
      <c r="I35" s="656"/>
      <c r="J35" s="604"/>
      <c r="K35" s="603"/>
      <c r="L35" s="657"/>
      <c r="M35" s="657"/>
      <c r="N35" s="602"/>
    </row>
    <row r="36" spans="1:14" s="22" customFormat="1" ht="15.6" customHeight="1" x14ac:dyDescent="0.25">
      <c r="A36" s="71" t="s">
        <v>33</v>
      </c>
      <c r="B36" s="225">
        <f t="shared" si="0"/>
        <v>0</v>
      </c>
      <c r="C36" s="658"/>
      <c r="D36" s="674"/>
      <c r="E36" s="674"/>
      <c r="F36" s="535"/>
      <c r="G36" s="659"/>
      <c r="H36" s="236"/>
      <c r="I36" s="659"/>
      <c r="J36" s="594"/>
      <c r="K36" s="555"/>
      <c r="L36" s="660"/>
      <c r="M36" s="660"/>
      <c r="N36" s="554"/>
    </row>
    <row r="37" spans="1:14" ht="15.6" customHeight="1" x14ac:dyDescent="0.25">
      <c r="A37" s="54" t="s">
        <v>34</v>
      </c>
      <c r="B37" s="225">
        <f t="shared" si="0"/>
        <v>3482</v>
      </c>
      <c r="C37" s="655">
        <v>150</v>
      </c>
      <c r="D37" s="671"/>
      <c r="E37" s="671"/>
      <c r="F37" s="599">
        <f>3804-472</f>
        <v>3332</v>
      </c>
      <c r="G37" s="656">
        <v>727</v>
      </c>
      <c r="H37" s="227">
        <v>8400</v>
      </c>
      <c r="I37" s="656"/>
      <c r="J37" s="594"/>
      <c r="K37" s="603"/>
      <c r="L37" s="657"/>
      <c r="M37" s="657"/>
      <c r="N37" s="602"/>
    </row>
    <row r="38" spans="1:14" ht="15.75" x14ac:dyDescent="0.25">
      <c r="A38" s="54" t="s">
        <v>35</v>
      </c>
      <c r="B38" s="225">
        <f t="shared" si="0"/>
        <v>0</v>
      </c>
      <c r="C38" s="655"/>
      <c r="D38" s="671"/>
      <c r="E38" s="671"/>
      <c r="F38" s="599"/>
      <c r="G38" s="656"/>
      <c r="H38" s="227"/>
      <c r="I38" s="656"/>
      <c r="J38" s="604"/>
      <c r="K38" s="603"/>
      <c r="L38" s="657"/>
      <c r="M38" s="657"/>
      <c r="N38" s="602"/>
    </row>
    <row r="39" spans="1:14" ht="15.6" customHeight="1" x14ac:dyDescent="0.25">
      <c r="A39" s="54" t="s">
        <v>36</v>
      </c>
      <c r="B39" s="225">
        <f t="shared" si="0"/>
        <v>12700</v>
      </c>
      <c r="C39" s="655">
        <v>400</v>
      </c>
      <c r="D39" s="671"/>
      <c r="E39" s="671"/>
      <c r="F39" s="599">
        <v>12300</v>
      </c>
      <c r="G39" s="656">
        <v>384</v>
      </c>
      <c r="H39" s="227">
        <v>4440</v>
      </c>
      <c r="I39" s="656"/>
      <c r="J39" s="604"/>
      <c r="K39" s="603"/>
      <c r="L39" s="657"/>
      <c r="M39" s="657"/>
      <c r="N39" s="602"/>
    </row>
    <row r="40" spans="1:14" ht="15.6" customHeight="1" x14ac:dyDescent="0.25">
      <c r="A40" s="54" t="s">
        <v>37</v>
      </c>
      <c r="B40" s="225">
        <f t="shared" si="0"/>
        <v>6448</v>
      </c>
      <c r="C40" s="655">
        <v>6386</v>
      </c>
      <c r="D40" s="671">
        <v>62</v>
      </c>
      <c r="E40" s="671"/>
      <c r="F40" s="599"/>
      <c r="G40" s="656"/>
      <c r="H40" s="227"/>
      <c r="I40" s="656"/>
      <c r="J40" s="604"/>
      <c r="K40" s="603"/>
      <c r="L40" s="657"/>
      <c r="M40" s="657"/>
      <c r="N40" s="602"/>
    </row>
    <row r="41" spans="1:14" ht="15.6" customHeight="1" x14ac:dyDescent="0.25">
      <c r="A41" s="54" t="s">
        <v>38</v>
      </c>
      <c r="B41" s="225">
        <f t="shared" si="0"/>
        <v>37182</v>
      </c>
      <c r="C41" s="655">
        <v>5194</v>
      </c>
      <c r="D41" s="671"/>
      <c r="E41" s="671"/>
      <c r="F41" s="599">
        <f>32088-100</f>
        <v>31988</v>
      </c>
      <c r="G41" s="656">
        <v>3280</v>
      </c>
      <c r="H41" s="227">
        <v>11462</v>
      </c>
      <c r="I41" s="656"/>
      <c r="J41" s="604"/>
      <c r="K41" s="603"/>
      <c r="L41" s="657"/>
      <c r="M41" s="657"/>
      <c r="N41" s="602"/>
    </row>
    <row r="42" spans="1:14" ht="15.6" customHeight="1" x14ac:dyDescent="0.25">
      <c r="A42" s="54" t="s">
        <v>39</v>
      </c>
      <c r="B42" s="225">
        <f t="shared" si="0"/>
        <v>0</v>
      </c>
      <c r="C42" s="655"/>
      <c r="D42" s="671"/>
      <c r="E42" s="671"/>
      <c r="F42" s="599"/>
      <c r="G42" s="656"/>
      <c r="H42" s="227"/>
      <c r="I42" s="656"/>
      <c r="J42" s="604"/>
      <c r="K42" s="603"/>
      <c r="L42" s="657"/>
      <c r="M42" s="657"/>
      <c r="N42" s="602"/>
    </row>
    <row r="43" spans="1:14" ht="15.6" customHeight="1" x14ac:dyDescent="0.25">
      <c r="A43" s="54" t="s">
        <v>40</v>
      </c>
      <c r="B43" s="225">
        <f t="shared" si="0"/>
        <v>0</v>
      </c>
      <c r="C43" s="655"/>
      <c r="D43" s="671"/>
      <c r="E43" s="671"/>
      <c r="F43" s="599"/>
      <c r="G43" s="656"/>
      <c r="H43" s="227"/>
      <c r="I43" s="656"/>
      <c r="J43" s="604"/>
      <c r="K43" s="603"/>
      <c r="L43" s="657"/>
      <c r="M43" s="657"/>
      <c r="N43" s="602"/>
    </row>
    <row r="44" spans="1:14" ht="15" customHeight="1" x14ac:dyDescent="0.25">
      <c r="A44" s="54" t="s">
        <v>41</v>
      </c>
      <c r="B44" s="225">
        <f t="shared" si="0"/>
        <v>0</v>
      </c>
      <c r="C44" s="655"/>
      <c r="D44" s="671"/>
      <c r="E44" s="671"/>
      <c r="F44" s="599"/>
      <c r="G44" s="656"/>
      <c r="H44" s="227"/>
      <c r="I44" s="656"/>
      <c r="J44" s="604"/>
      <c r="K44" s="603"/>
      <c r="L44" s="657"/>
      <c r="M44" s="657"/>
      <c r="N44" s="602"/>
    </row>
    <row r="45" spans="1:14" s="349" customFormat="1" ht="30.6" customHeight="1" x14ac:dyDescent="0.25">
      <c r="A45" s="353" t="s">
        <v>79</v>
      </c>
      <c r="B45" s="225">
        <f t="shared" si="0"/>
        <v>0</v>
      </c>
      <c r="C45" s="655"/>
      <c r="D45" s="671"/>
      <c r="E45" s="671"/>
      <c r="F45" s="599"/>
      <c r="G45" s="656"/>
      <c r="H45" s="227"/>
      <c r="I45" s="656"/>
      <c r="J45" s="595"/>
      <c r="K45" s="580"/>
      <c r="L45" s="663"/>
      <c r="M45" s="663"/>
      <c r="N45" s="582"/>
    </row>
    <row r="46" spans="1:14" ht="15.6" customHeight="1" x14ac:dyDescent="0.25">
      <c r="A46" s="54" t="s">
        <v>42</v>
      </c>
      <c r="B46" s="225">
        <f t="shared" si="0"/>
        <v>0</v>
      </c>
      <c r="C46" s="655"/>
      <c r="D46" s="671"/>
      <c r="E46" s="671"/>
      <c r="F46" s="599"/>
      <c r="G46" s="656"/>
      <c r="H46" s="227"/>
      <c r="I46" s="656"/>
      <c r="J46" s="604"/>
      <c r="K46" s="603"/>
      <c r="L46" s="657"/>
      <c r="M46" s="657"/>
      <c r="N46" s="602"/>
    </row>
    <row r="47" spans="1:14" ht="15.6" customHeight="1" x14ac:dyDescent="0.25">
      <c r="A47" s="54" t="s">
        <v>43</v>
      </c>
      <c r="B47" s="225">
        <f t="shared" si="0"/>
        <v>0</v>
      </c>
      <c r="C47" s="664"/>
      <c r="D47" s="675"/>
      <c r="E47" s="675"/>
      <c r="F47" s="599"/>
      <c r="G47" s="665"/>
      <c r="H47" s="228"/>
      <c r="I47" s="665"/>
      <c r="J47" s="604"/>
      <c r="K47" s="603"/>
      <c r="L47" s="657"/>
      <c r="M47" s="657"/>
      <c r="N47" s="602"/>
    </row>
    <row r="48" spans="1:14" s="4" customFormat="1" ht="15.75" x14ac:dyDescent="0.25">
      <c r="A48" s="54" t="s">
        <v>44</v>
      </c>
      <c r="B48" s="225">
        <f t="shared" si="0"/>
        <v>315</v>
      </c>
      <c r="C48" s="664">
        <v>100</v>
      </c>
      <c r="D48" s="675"/>
      <c r="E48" s="675"/>
      <c r="F48" s="599">
        <v>215</v>
      </c>
      <c r="G48" s="665">
        <v>96</v>
      </c>
      <c r="H48" s="228">
        <v>2000</v>
      </c>
      <c r="I48" s="665"/>
      <c r="J48" s="604"/>
      <c r="K48" s="603"/>
      <c r="L48" s="657"/>
      <c r="M48" s="657"/>
      <c r="N48" s="602"/>
    </row>
    <row r="49" spans="1:14" ht="15.75" x14ac:dyDescent="0.25">
      <c r="A49" s="54" t="s">
        <v>45</v>
      </c>
      <c r="B49" s="225">
        <f t="shared" si="0"/>
        <v>0</v>
      </c>
      <c r="C49" s="655"/>
      <c r="D49" s="671"/>
      <c r="E49" s="671"/>
      <c r="F49" s="599"/>
      <c r="G49" s="656"/>
      <c r="H49" s="227"/>
      <c r="I49" s="656"/>
      <c r="J49" s="604"/>
      <c r="K49" s="603"/>
      <c r="L49" s="657"/>
      <c r="M49" s="657"/>
      <c r="N49" s="602"/>
    </row>
    <row r="50" spans="1:14" ht="15.75" x14ac:dyDescent="0.25">
      <c r="A50" s="54" t="s">
        <v>46</v>
      </c>
      <c r="B50" s="225">
        <f t="shared" si="0"/>
        <v>750</v>
      </c>
      <c r="C50" s="655">
        <v>50</v>
      </c>
      <c r="D50" s="671"/>
      <c r="E50" s="671"/>
      <c r="F50" s="599">
        <v>700</v>
      </c>
      <c r="G50" s="656"/>
      <c r="H50" s="227">
        <v>1450</v>
      </c>
      <c r="I50" s="656"/>
      <c r="J50" s="604"/>
      <c r="K50" s="603"/>
      <c r="L50" s="657"/>
      <c r="M50" s="657"/>
      <c r="N50" s="602"/>
    </row>
    <row r="51" spans="1:14" ht="17.45" customHeight="1" x14ac:dyDescent="0.25">
      <c r="A51" s="54" t="s">
        <v>47</v>
      </c>
      <c r="B51" s="225">
        <f t="shared" si="0"/>
        <v>0</v>
      </c>
      <c r="C51" s="655"/>
      <c r="D51" s="671"/>
      <c r="E51" s="671"/>
      <c r="F51" s="599"/>
      <c r="G51" s="656"/>
      <c r="H51" s="227"/>
      <c r="I51" s="656"/>
      <c r="J51" s="604"/>
      <c r="K51" s="603"/>
      <c r="L51" s="657"/>
      <c r="M51" s="657"/>
      <c r="N51" s="602"/>
    </row>
    <row r="52" spans="1:14" s="22" customFormat="1" ht="15" customHeight="1" x14ac:dyDescent="0.25">
      <c r="A52" s="71" t="s">
        <v>48</v>
      </c>
      <c r="B52" s="225">
        <f t="shared" si="0"/>
        <v>300</v>
      </c>
      <c r="C52" s="658"/>
      <c r="D52" s="674"/>
      <c r="E52" s="674"/>
      <c r="F52" s="535">
        <v>300</v>
      </c>
      <c r="G52" s="659">
        <v>500</v>
      </c>
      <c r="H52" s="236">
        <v>7100</v>
      </c>
      <c r="I52" s="659"/>
      <c r="J52" s="594">
        <f t="shared" ref="J52:J55" si="1">ROUND(((B52+G52)*4)+H52*9.4,2)</f>
        <v>69940</v>
      </c>
      <c r="K52" s="555"/>
      <c r="L52" s="660"/>
      <c r="M52" s="660"/>
      <c r="N52" s="554"/>
    </row>
    <row r="53" spans="1:14" s="22" customFormat="1" ht="15.75" x14ac:dyDescent="0.25">
      <c r="A53" s="71" t="s">
        <v>49</v>
      </c>
      <c r="B53" s="225">
        <f t="shared" si="0"/>
        <v>300</v>
      </c>
      <c r="C53" s="666"/>
      <c r="D53" s="676"/>
      <c r="E53" s="676"/>
      <c r="F53" s="535">
        <v>300</v>
      </c>
      <c r="G53" s="667"/>
      <c r="H53" s="229"/>
      <c r="I53" s="667"/>
      <c r="J53" s="594">
        <f t="shared" si="1"/>
        <v>1200</v>
      </c>
      <c r="K53" s="555"/>
      <c r="L53" s="660"/>
      <c r="M53" s="660"/>
      <c r="N53" s="554"/>
    </row>
    <row r="54" spans="1:14" s="22" customFormat="1" ht="15.75" x14ac:dyDescent="0.25">
      <c r="A54" s="71" t="s">
        <v>50</v>
      </c>
      <c r="B54" s="225">
        <f t="shared" si="0"/>
        <v>0</v>
      </c>
      <c r="C54" s="666"/>
      <c r="D54" s="676"/>
      <c r="E54" s="676"/>
      <c r="F54" s="535"/>
      <c r="G54" s="667"/>
      <c r="H54" s="229"/>
      <c r="I54" s="667"/>
      <c r="J54" s="594">
        <f t="shared" si="1"/>
        <v>0</v>
      </c>
      <c r="K54" s="555"/>
      <c r="L54" s="660"/>
      <c r="M54" s="660"/>
      <c r="N54" s="554"/>
    </row>
    <row r="55" spans="1:14" s="22" customFormat="1" ht="15.75" x14ac:dyDescent="0.25">
      <c r="A55" s="71" t="s">
        <v>51</v>
      </c>
      <c r="B55" s="225">
        <f t="shared" si="0"/>
        <v>0</v>
      </c>
      <c r="C55" s="666"/>
      <c r="D55" s="676"/>
      <c r="E55" s="676"/>
      <c r="F55" s="535"/>
      <c r="G55" s="667"/>
      <c r="H55" s="229"/>
      <c r="I55" s="667"/>
      <c r="J55" s="594">
        <f t="shared" si="1"/>
        <v>0</v>
      </c>
      <c r="K55" s="555"/>
      <c r="L55" s="660"/>
      <c r="M55" s="660"/>
      <c r="N55" s="554"/>
    </row>
    <row r="56" spans="1:14" ht="15.75" x14ac:dyDescent="0.25">
      <c r="A56" s="54" t="s">
        <v>52</v>
      </c>
      <c r="B56" s="225">
        <f t="shared" si="0"/>
        <v>0</v>
      </c>
      <c r="C56" s="668"/>
      <c r="D56" s="677"/>
      <c r="E56" s="677"/>
      <c r="F56" s="599"/>
      <c r="G56" s="669"/>
      <c r="H56" s="604"/>
      <c r="I56" s="669"/>
      <c r="J56" s="604"/>
      <c r="K56" s="603"/>
      <c r="L56" s="657"/>
      <c r="M56" s="657"/>
      <c r="N56" s="602"/>
    </row>
    <row r="57" spans="1:14" ht="15.75" x14ac:dyDescent="0.25">
      <c r="A57" s="54" t="s">
        <v>53</v>
      </c>
      <c r="B57" s="225">
        <f t="shared" si="0"/>
        <v>0</v>
      </c>
      <c r="C57" s="668"/>
      <c r="D57" s="677"/>
      <c r="E57" s="677"/>
      <c r="F57" s="599"/>
      <c r="G57" s="669"/>
      <c r="H57" s="604"/>
      <c r="I57" s="669"/>
      <c r="J57" s="604"/>
      <c r="K57" s="603"/>
      <c r="L57" s="657"/>
      <c r="M57" s="657"/>
      <c r="N57" s="602"/>
    </row>
    <row r="58" spans="1:14" ht="15.75" x14ac:dyDescent="0.25">
      <c r="A58" s="54" t="s">
        <v>54</v>
      </c>
      <c r="B58" s="225">
        <f t="shared" si="0"/>
        <v>89863</v>
      </c>
      <c r="C58" s="668">
        <v>8771</v>
      </c>
      <c r="D58" s="677">
        <v>21955</v>
      </c>
      <c r="E58" s="677">
        <v>5050</v>
      </c>
      <c r="F58" s="599">
        <v>59137</v>
      </c>
      <c r="G58" s="669">
        <v>32780</v>
      </c>
      <c r="H58" s="604">
        <v>51647</v>
      </c>
      <c r="I58" s="669"/>
      <c r="J58" s="604"/>
      <c r="K58" s="603"/>
      <c r="L58" s="657"/>
      <c r="M58" s="657"/>
      <c r="N58" s="602"/>
    </row>
    <row r="59" spans="1:14" ht="16.149999999999999" customHeight="1" x14ac:dyDescent="0.25">
      <c r="A59" s="54" t="s">
        <v>55</v>
      </c>
      <c r="B59" s="225">
        <f t="shared" si="0"/>
        <v>0</v>
      </c>
      <c r="C59" s="668"/>
      <c r="D59" s="677"/>
      <c r="E59" s="677"/>
      <c r="F59" s="599"/>
      <c r="G59" s="669"/>
      <c r="H59" s="604"/>
      <c r="I59" s="669"/>
      <c r="J59" s="604"/>
      <c r="K59" s="603"/>
      <c r="L59" s="657"/>
      <c r="M59" s="657"/>
      <c r="N59" s="602"/>
    </row>
    <row r="60" spans="1:14" ht="15.75" x14ac:dyDescent="0.25">
      <c r="A60" s="54" t="s">
        <v>56</v>
      </c>
      <c r="B60" s="225">
        <f t="shared" si="0"/>
        <v>0</v>
      </c>
      <c r="C60" s="668"/>
      <c r="D60" s="677"/>
      <c r="E60" s="677"/>
      <c r="F60" s="599"/>
      <c r="G60" s="669"/>
      <c r="H60" s="604"/>
      <c r="I60" s="669"/>
      <c r="J60" s="604"/>
      <c r="K60" s="603"/>
      <c r="L60" s="657"/>
      <c r="M60" s="657"/>
      <c r="N60" s="602"/>
    </row>
    <row r="61" spans="1:14" ht="15.6" customHeight="1" x14ac:dyDescent="0.25">
      <c r="A61" s="54" t="s">
        <v>57</v>
      </c>
      <c r="B61" s="225">
        <f t="shared" si="0"/>
        <v>0</v>
      </c>
      <c r="C61" s="668"/>
      <c r="D61" s="677"/>
      <c r="E61" s="677"/>
      <c r="F61" s="599"/>
      <c r="G61" s="669"/>
      <c r="H61" s="604"/>
      <c r="I61" s="669"/>
      <c r="J61" s="604"/>
      <c r="K61" s="603"/>
      <c r="L61" s="657"/>
      <c r="M61" s="657"/>
      <c r="N61" s="602"/>
    </row>
    <row r="62" spans="1:14" ht="29.45" customHeight="1" x14ac:dyDescent="0.25">
      <c r="A62" s="54" t="s">
        <v>58</v>
      </c>
      <c r="B62" s="225">
        <f t="shared" si="0"/>
        <v>0</v>
      </c>
      <c r="C62" s="668"/>
      <c r="D62" s="677"/>
      <c r="E62" s="677"/>
      <c r="F62" s="599"/>
      <c r="G62" s="669"/>
      <c r="H62" s="604"/>
      <c r="I62" s="669">
        <v>0</v>
      </c>
      <c r="J62" s="604"/>
      <c r="K62" s="603"/>
      <c r="L62" s="657"/>
      <c r="M62" s="657"/>
      <c r="N62" s="602"/>
    </row>
    <row r="63" spans="1:14" ht="15.75" x14ac:dyDescent="0.25">
      <c r="A63" s="54" t="s">
        <v>59</v>
      </c>
      <c r="B63" s="225">
        <f t="shared" si="0"/>
        <v>0</v>
      </c>
      <c r="C63" s="668"/>
      <c r="D63" s="677"/>
      <c r="E63" s="677"/>
      <c r="F63" s="599"/>
      <c r="G63" s="669"/>
      <c r="H63" s="604"/>
      <c r="I63" s="669"/>
      <c r="J63" s="604"/>
      <c r="K63" s="603"/>
      <c r="L63" s="657"/>
      <c r="M63" s="657"/>
      <c r="N63" s="602"/>
    </row>
    <row r="64" spans="1:14" ht="15.6" customHeight="1" x14ac:dyDescent="0.25">
      <c r="A64" s="54" t="s">
        <v>60</v>
      </c>
      <c r="B64" s="225">
        <f t="shared" si="0"/>
        <v>850</v>
      </c>
      <c r="C64" s="668">
        <v>150</v>
      </c>
      <c r="D64" s="676"/>
      <c r="E64" s="676"/>
      <c r="F64" s="599">
        <v>700</v>
      </c>
      <c r="G64" s="669">
        <v>801</v>
      </c>
      <c r="H64" s="229">
        <v>7700</v>
      </c>
      <c r="I64" s="667"/>
      <c r="J64" s="604"/>
      <c r="K64" s="603"/>
      <c r="L64" s="657"/>
      <c r="M64" s="657"/>
      <c r="N64" s="602"/>
    </row>
    <row r="65" spans="1:14" ht="15.75" x14ac:dyDescent="0.25">
      <c r="A65" s="54" t="s">
        <v>61</v>
      </c>
      <c r="B65" s="225">
        <f t="shared" si="0"/>
        <v>0</v>
      </c>
      <c r="C65" s="668"/>
      <c r="D65" s="677"/>
      <c r="E65" s="677"/>
      <c r="F65" s="599"/>
      <c r="G65" s="669"/>
      <c r="H65" s="604"/>
      <c r="I65" s="669"/>
      <c r="J65" s="604"/>
      <c r="K65" s="603"/>
      <c r="L65" s="657"/>
      <c r="M65" s="657"/>
      <c r="N65" s="602"/>
    </row>
    <row r="66" spans="1:14" ht="15.75" x14ac:dyDescent="0.25">
      <c r="A66" s="54" t="s">
        <v>62</v>
      </c>
      <c r="B66" s="225">
        <f t="shared" si="0"/>
        <v>6500</v>
      </c>
      <c r="C66" s="668">
        <v>1000</v>
      </c>
      <c r="D66" s="677"/>
      <c r="E66" s="677"/>
      <c r="F66" s="599">
        <v>5500</v>
      </c>
      <c r="G66" s="669"/>
      <c r="H66" s="604">
        <v>7600</v>
      </c>
      <c r="I66" s="669"/>
      <c r="J66" s="604"/>
      <c r="K66" s="603"/>
      <c r="L66" s="657"/>
      <c r="M66" s="657"/>
      <c r="N66" s="602"/>
    </row>
    <row r="67" spans="1:14" s="22" customFormat="1" ht="15.75" x14ac:dyDescent="0.25">
      <c r="A67" s="71" t="s">
        <v>63</v>
      </c>
      <c r="B67" s="225">
        <f t="shared" si="0"/>
        <v>0</v>
      </c>
      <c r="C67" s="666"/>
      <c r="D67" s="676"/>
      <c r="E67" s="676"/>
      <c r="F67" s="535"/>
      <c r="G67" s="667"/>
      <c r="H67" s="229">
        <v>4724</v>
      </c>
      <c r="I67" s="667"/>
      <c r="J67" s="594">
        <f t="shared" ref="J67" si="2">ROUND(((B67+G67)*4)+H67*9.4,2)</f>
        <v>44405.599999999999</v>
      </c>
      <c r="K67" s="555"/>
      <c r="L67" s="660"/>
      <c r="M67" s="660"/>
      <c r="N67" s="554"/>
    </row>
    <row r="68" spans="1:14" ht="15.75" x14ac:dyDescent="0.25">
      <c r="A68" s="54" t="s">
        <v>64</v>
      </c>
      <c r="B68" s="225">
        <f t="shared" si="0"/>
        <v>410</v>
      </c>
      <c r="C68" s="668"/>
      <c r="D68" s="677"/>
      <c r="E68" s="677"/>
      <c r="F68" s="599">
        <v>410</v>
      </c>
      <c r="G68" s="669">
        <v>370</v>
      </c>
      <c r="H68" s="604">
        <v>1500</v>
      </c>
      <c r="I68" s="669"/>
      <c r="J68" s="604"/>
      <c r="K68" s="603"/>
      <c r="L68" s="657"/>
      <c r="M68" s="657"/>
      <c r="N68" s="602"/>
    </row>
    <row r="69" spans="1:14" ht="16.5" thickBot="1" x14ac:dyDescent="0.3">
      <c r="A69" s="55" t="s">
        <v>65</v>
      </c>
      <c r="B69" s="225">
        <f t="shared" si="0"/>
        <v>0</v>
      </c>
      <c r="C69" s="536"/>
      <c r="D69" s="280"/>
      <c r="E69" s="678"/>
      <c r="F69" s="599"/>
      <c r="G69" s="230"/>
      <c r="H69" s="563"/>
      <c r="I69" s="670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177611</v>
      </c>
      <c r="C70" s="75">
        <f t="shared" ref="C70:N70" si="3">SUM(C7:C69)</f>
        <v>22771</v>
      </c>
      <c r="D70" s="75">
        <f t="shared" si="3"/>
        <v>22017</v>
      </c>
      <c r="E70" s="75">
        <f t="shared" si="3"/>
        <v>5050</v>
      </c>
      <c r="F70" s="75">
        <f t="shared" si="3"/>
        <v>132823</v>
      </c>
      <c r="G70" s="75">
        <f t="shared" si="3"/>
        <v>41932</v>
      </c>
      <c r="H70" s="75">
        <f t="shared" si="3"/>
        <v>129390</v>
      </c>
      <c r="I70" s="75">
        <f t="shared" si="3"/>
        <v>0</v>
      </c>
      <c r="J70" s="180">
        <f t="shared" si="3"/>
        <v>115545.60000000001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zoomScale="80" zoomScaleNormal="80" zoomScaleSheetLayoutView="80" workbookViewId="0">
      <pane xSplit="1" ySplit="5" topLeftCell="B57" activePane="bottomRight" state="frozen"/>
      <selection activeCell="D76" sqref="D76"/>
      <selection pane="topRight" activeCell="D76" sqref="D76"/>
      <selection pane="bottomLeft" activeCell="D76" sqref="D76"/>
      <selection pane="bottomRight" activeCell="E71" sqref="E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5.75" thickBot="1" x14ac:dyDescent="0.3">
      <c r="A3" s="53" t="s">
        <v>139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5.75" x14ac:dyDescent="0.25">
      <c r="A7" s="123" t="s">
        <v>4</v>
      </c>
      <c r="B7" s="225">
        <f t="shared" ref="B7:B69" si="0">C7+D7+F7</f>
        <v>0</v>
      </c>
      <c r="C7" s="795"/>
      <c r="D7" s="799"/>
      <c r="E7" s="279"/>
      <c r="F7" s="809"/>
      <c r="G7" s="813"/>
      <c r="H7" s="814"/>
      <c r="I7" s="235"/>
      <c r="J7" s="217"/>
      <c r="K7" s="151"/>
      <c r="L7" s="125"/>
      <c r="M7" s="125"/>
      <c r="N7" s="126"/>
    </row>
    <row r="8" spans="1:14" ht="15.75" x14ac:dyDescent="0.25">
      <c r="A8" s="54" t="s">
        <v>5</v>
      </c>
      <c r="B8" s="225">
        <f t="shared" si="0"/>
        <v>0</v>
      </c>
      <c r="C8" s="795"/>
      <c r="D8" s="799"/>
      <c r="E8" s="262"/>
      <c r="F8" s="809"/>
      <c r="G8" s="813"/>
      <c r="H8" s="814"/>
      <c r="I8" s="407"/>
      <c r="J8" s="224"/>
      <c r="K8" s="105"/>
      <c r="L8" s="96"/>
      <c r="M8" s="96"/>
      <c r="N8" s="97"/>
    </row>
    <row r="9" spans="1:14" ht="15.75" x14ac:dyDescent="0.25">
      <c r="A9" s="54" t="s">
        <v>6</v>
      </c>
      <c r="B9" s="77">
        <f t="shared" si="0"/>
        <v>550</v>
      </c>
      <c r="C9" s="795"/>
      <c r="D9" s="799"/>
      <c r="E9" s="262"/>
      <c r="F9" s="809">
        <v>550</v>
      </c>
      <c r="G9" s="813"/>
      <c r="H9" s="814">
        <v>600</v>
      </c>
      <c r="I9" s="407"/>
      <c r="J9" s="224"/>
      <c r="K9" s="105"/>
      <c r="L9" s="96"/>
      <c r="M9" s="96"/>
      <c r="N9" s="97"/>
    </row>
    <row r="10" spans="1:14" ht="15.75" x14ac:dyDescent="0.25">
      <c r="A10" s="54" t="s">
        <v>7</v>
      </c>
      <c r="B10" s="225">
        <f t="shared" si="0"/>
        <v>0</v>
      </c>
      <c r="C10" s="795"/>
      <c r="D10" s="799"/>
      <c r="E10" s="262"/>
      <c r="F10" s="809"/>
      <c r="G10" s="813"/>
      <c r="H10" s="814"/>
      <c r="I10" s="407"/>
      <c r="J10" s="224"/>
      <c r="K10" s="105"/>
      <c r="L10" s="96"/>
      <c r="M10" s="96"/>
      <c r="N10" s="97"/>
    </row>
    <row r="11" spans="1:14" ht="15.75" x14ac:dyDescent="0.25">
      <c r="A11" s="54" t="s">
        <v>8</v>
      </c>
      <c r="B11" s="225">
        <f t="shared" si="0"/>
        <v>420</v>
      </c>
      <c r="C11" s="795"/>
      <c r="D11" s="799"/>
      <c r="E11" s="262"/>
      <c r="F11" s="809">
        <v>420</v>
      </c>
      <c r="G11" s="813"/>
      <c r="H11" s="814">
        <v>300</v>
      </c>
      <c r="I11" s="407"/>
      <c r="J11" s="224"/>
      <c r="K11" s="105"/>
      <c r="L11" s="96"/>
      <c r="M11" s="96"/>
      <c r="N11" s="97"/>
    </row>
    <row r="12" spans="1:14" ht="15.75" x14ac:dyDescent="0.25">
      <c r="A12" s="54" t="s">
        <v>9</v>
      </c>
      <c r="B12" s="225">
        <f t="shared" si="0"/>
        <v>0</v>
      </c>
      <c r="C12" s="795"/>
      <c r="D12" s="799"/>
      <c r="E12" s="262"/>
      <c r="F12" s="809"/>
      <c r="G12" s="813"/>
      <c r="H12" s="814"/>
      <c r="I12" s="407"/>
      <c r="J12" s="224"/>
      <c r="K12" s="105"/>
      <c r="L12" s="96"/>
      <c r="M12" s="96"/>
      <c r="N12" s="97"/>
    </row>
    <row r="13" spans="1:14" ht="15.75" x14ac:dyDescent="0.25">
      <c r="A13" s="54" t="s">
        <v>10</v>
      </c>
      <c r="B13" s="225">
        <f t="shared" si="0"/>
        <v>0</v>
      </c>
      <c r="C13" s="795"/>
      <c r="D13" s="799"/>
      <c r="E13" s="262"/>
      <c r="F13" s="809"/>
      <c r="G13" s="813"/>
      <c r="H13" s="814"/>
      <c r="I13" s="407"/>
      <c r="J13" s="224"/>
      <c r="K13" s="105"/>
      <c r="L13" s="96"/>
      <c r="M13" s="96"/>
      <c r="N13" s="97"/>
    </row>
    <row r="14" spans="1:14" ht="14.45" customHeight="1" x14ac:dyDescent="0.25">
      <c r="A14" s="71" t="s">
        <v>11</v>
      </c>
      <c r="B14" s="225">
        <f t="shared" si="0"/>
        <v>3096</v>
      </c>
      <c r="C14" s="795"/>
      <c r="D14" s="799"/>
      <c r="E14" s="262"/>
      <c r="F14" s="809">
        <v>3096</v>
      </c>
      <c r="G14" s="813"/>
      <c r="H14" s="814">
        <v>560</v>
      </c>
      <c r="I14" s="407"/>
      <c r="J14" s="224"/>
      <c r="K14" s="105"/>
      <c r="L14" s="96"/>
      <c r="M14" s="96"/>
      <c r="N14" s="97"/>
    </row>
    <row r="15" spans="1:14" ht="15.75" x14ac:dyDescent="0.25">
      <c r="A15" s="71" t="s">
        <v>12</v>
      </c>
      <c r="B15" s="225">
        <f t="shared" si="0"/>
        <v>1030</v>
      </c>
      <c r="C15" s="795"/>
      <c r="D15" s="799"/>
      <c r="E15" s="262"/>
      <c r="F15" s="809">
        <v>1030</v>
      </c>
      <c r="G15" s="813"/>
      <c r="H15" s="814">
        <v>1212</v>
      </c>
      <c r="I15" s="407"/>
      <c r="J15" s="224"/>
      <c r="K15" s="105"/>
      <c r="L15" s="96"/>
      <c r="M15" s="96"/>
      <c r="N15" s="97"/>
    </row>
    <row r="16" spans="1:14" ht="15.75" x14ac:dyDescent="0.25">
      <c r="A16" s="71" t="s">
        <v>13</v>
      </c>
      <c r="B16" s="225">
        <f t="shared" si="0"/>
        <v>2590</v>
      </c>
      <c r="C16" s="795"/>
      <c r="D16" s="799"/>
      <c r="E16" s="262"/>
      <c r="F16" s="809">
        <v>2590</v>
      </c>
      <c r="G16" s="813"/>
      <c r="H16" s="814">
        <v>570</v>
      </c>
      <c r="I16" s="407"/>
      <c r="J16" s="224"/>
      <c r="K16" s="105"/>
      <c r="L16" s="96"/>
      <c r="M16" s="96"/>
      <c r="N16" s="97"/>
    </row>
    <row r="17" spans="1:14" ht="15.75" x14ac:dyDescent="0.25">
      <c r="A17" s="71" t="s">
        <v>14</v>
      </c>
      <c r="B17" s="225">
        <f t="shared" si="0"/>
        <v>6530</v>
      </c>
      <c r="C17" s="795"/>
      <c r="D17" s="799"/>
      <c r="E17" s="262"/>
      <c r="F17" s="809">
        <v>6530</v>
      </c>
      <c r="G17" s="813"/>
      <c r="H17" s="814">
        <v>2200</v>
      </c>
      <c r="I17" s="407"/>
      <c r="J17" s="224"/>
      <c r="K17" s="105"/>
      <c r="L17" s="96"/>
      <c r="M17" s="96"/>
      <c r="N17" s="97"/>
    </row>
    <row r="18" spans="1:14" ht="15.75" x14ac:dyDescent="0.25">
      <c r="A18" s="71" t="s">
        <v>15</v>
      </c>
      <c r="B18" s="225">
        <f t="shared" si="0"/>
        <v>0</v>
      </c>
      <c r="C18" s="795"/>
      <c r="D18" s="799"/>
      <c r="E18" s="262"/>
      <c r="F18" s="809"/>
      <c r="G18" s="813"/>
      <c r="H18" s="814"/>
      <c r="I18" s="407"/>
      <c r="J18" s="224"/>
      <c r="K18" s="105"/>
      <c r="L18" s="96"/>
      <c r="M18" s="96"/>
      <c r="N18" s="97"/>
    </row>
    <row r="19" spans="1:14" ht="15.75" x14ac:dyDescent="0.25">
      <c r="A19" s="71" t="s">
        <v>16</v>
      </c>
      <c r="B19" s="225">
        <f t="shared" si="0"/>
        <v>1590</v>
      </c>
      <c r="C19" s="795"/>
      <c r="D19" s="799"/>
      <c r="E19" s="262"/>
      <c r="F19" s="809">
        <v>1590</v>
      </c>
      <c r="G19" s="813"/>
      <c r="H19" s="814">
        <v>400</v>
      </c>
      <c r="I19" s="407"/>
      <c r="J19" s="224"/>
      <c r="K19" s="105"/>
      <c r="L19" s="96"/>
      <c r="M19" s="96"/>
      <c r="N19" s="97"/>
    </row>
    <row r="20" spans="1:14" ht="15.75" x14ac:dyDescent="0.25">
      <c r="A20" s="71" t="s">
        <v>17</v>
      </c>
      <c r="B20" s="225">
        <f t="shared" si="0"/>
        <v>0</v>
      </c>
      <c r="C20" s="795"/>
      <c r="D20" s="799"/>
      <c r="E20" s="262"/>
      <c r="F20" s="809"/>
      <c r="G20" s="813"/>
      <c r="H20" s="814"/>
      <c r="I20" s="407"/>
      <c r="J20" s="224"/>
      <c r="K20" s="105"/>
      <c r="L20" s="96"/>
      <c r="M20" s="96"/>
      <c r="N20" s="97"/>
    </row>
    <row r="21" spans="1:14" ht="15.75" x14ac:dyDescent="0.25">
      <c r="A21" s="71" t="s">
        <v>18</v>
      </c>
      <c r="B21" s="225">
        <f t="shared" si="0"/>
        <v>11930</v>
      </c>
      <c r="C21" s="795"/>
      <c r="D21" s="799"/>
      <c r="E21" s="262"/>
      <c r="F21" s="809">
        <v>11930</v>
      </c>
      <c r="G21" s="813"/>
      <c r="H21" s="814">
        <v>10200</v>
      </c>
      <c r="I21" s="407"/>
      <c r="J21" s="224"/>
      <c r="K21" s="105"/>
      <c r="L21" s="96"/>
      <c r="M21" s="96"/>
      <c r="N21" s="97"/>
    </row>
    <row r="22" spans="1:14" ht="15.6" customHeight="1" x14ac:dyDescent="0.25">
      <c r="A22" s="71" t="s">
        <v>19</v>
      </c>
      <c r="B22" s="225">
        <f t="shared" si="0"/>
        <v>0</v>
      </c>
      <c r="C22" s="795"/>
      <c r="D22" s="799"/>
      <c r="E22" s="262"/>
      <c r="F22" s="809"/>
      <c r="G22" s="813"/>
      <c r="H22" s="814"/>
      <c r="I22" s="407"/>
      <c r="J22" s="224"/>
      <c r="K22" s="105"/>
      <c r="L22" s="96"/>
      <c r="M22" s="96"/>
      <c r="N22" s="97"/>
    </row>
    <row r="23" spans="1:14" ht="15.75" x14ac:dyDescent="0.25">
      <c r="A23" s="71" t="s">
        <v>20</v>
      </c>
      <c r="B23" s="225">
        <f t="shared" si="0"/>
        <v>0</v>
      </c>
      <c r="C23" s="795"/>
      <c r="D23" s="799"/>
      <c r="E23" s="262"/>
      <c r="F23" s="809"/>
      <c r="G23" s="813"/>
      <c r="H23" s="814"/>
      <c r="I23" s="407"/>
      <c r="J23" s="224"/>
      <c r="K23" s="105"/>
      <c r="L23" s="96"/>
      <c r="M23" s="96"/>
      <c r="N23" s="97"/>
    </row>
    <row r="24" spans="1:14" ht="15.75" x14ac:dyDescent="0.25">
      <c r="A24" s="71" t="s">
        <v>21</v>
      </c>
      <c r="B24" s="225">
        <f t="shared" si="0"/>
        <v>0</v>
      </c>
      <c r="C24" s="795"/>
      <c r="D24" s="799"/>
      <c r="E24" s="262"/>
      <c r="F24" s="809"/>
      <c r="G24" s="813"/>
      <c r="H24" s="814"/>
      <c r="I24" s="407"/>
      <c r="J24" s="224"/>
      <c r="K24" s="105"/>
      <c r="L24" s="96"/>
      <c r="M24" s="96"/>
      <c r="N24" s="97"/>
    </row>
    <row r="25" spans="1:14" ht="15.6" customHeight="1" x14ac:dyDescent="0.25">
      <c r="A25" s="71" t="s">
        <v>22</v>
      </c>
      <c r="B25" s="225">
        <f t="shared" si="0"/>
        <v>3540</v>
      </c>
      <c r="C25" s="795"/>
      <c r="D25" s="799"/>
      <c r="E25" s="262"/>
      <c r="F25" s="809">
        <v>3540</v>
      </c>
      <c r="G25" s="813">
        <v>450</v>
      </c>
      <c r="H25" s="814">
        <v>3770</v>
      </c>
      <c r="I25" s="407"/>
      <c r="J25" s="224"/>
      <c r="K25" s="105"/>
      <c r="L25" s="96"/>
      <c r="M25" s="96"/>
      <c r="N25" s="97"/>
    </row>
    <row r="26" spans="1:14" ht="15.6" customHeight="1" x14ac:dyDescent="0.25">
      <c r="A26" s="71" t="s">
        <v>23</v>
      </c>
      <c r="B26" s="225">
        <f t="shared" si="0"/>
        <v>2500</v>
      </c>
      <c r="C26" s="795"/>
      <c r="D26" s="799"/>
      <c r="E26" s="262"/>
      <c r="F26" s="809">
        <v>2500</v>
      </c>
      <c r="G26" s="813"/>
      <c r="H26" s="814">
        <v>5</v>
      </c>
      <c r="I26" s="407"/>
      <c r="J26" s="224"/>
      <c r="K26" s="105"/>
      <c r="L26" s="96"/>
      <c r="M26" s="96"/>
      <c r="N26" s="97"/>
    </row>
    <row r="27" spans="1:14" ht="15.6" customHeight="1" x14ac:dyDescent="0.25">
      <c r="A27" s="71" t="s">
        <v>24</v>
      </c>
      <c r="B27" s="225">
        <f t="shared" si="0"/>
        <v>0</v>
      </c>
      <c r="C27" s="795"/>
      <c r="D27" s="799"/>
      <c r="E27" s="262"/>
      <c r="F27" s="809"/>
      <c r="G27" s="813"/>
      <c r="H27" s="814"/>
      <c r="I27" s="407"/>
      <c r="J27" s="224"/>
      <c r="K27" s="105"/>
      <c r="L27" s="96"/>
      <c r="M27" s="96"/>
      <c r="N27" s="97"/>
    </row>
    <row r="28" spans="1:14" ht="15.6" customHeight="1" x14ac:dyDescent="0.25">
      <c r="A28" s="54" t="s">
        <v>25</v>
      </c>
      <c r="B28" s="225">
        <f t="shared" si="0"/>
        <v>0</v>
      </c>
      <c r="C28" s="795"/>
      <c r="D28" s="799"/>
      <c r="E28" s="262"/>
      <c r="F28" s="809"/>
      <c r="G28" s="813"/>
      <c r="H28" s="814"/>
      <c r="I28" s="407"/>
      <c r="J28" s="224"/>
      <c r="K28" s="105"/>
      <c r="L28" s="96"/>
      <c r="M28" s="96"/>
      <c r="N28" s="97"/>
    </row>
    <row r="29" spans="1:14" ht="15.6" customHeight="1" x14ac:dyDescent="0.25">
      <c r="A29" s="54" t="s">
        <v>26</v>
      </c>
      <c r="B29" s="225">
        <f t="shared" si="0"/>
        <v>0</v>
      </c>
      <c r="C29" s="795"/>
      <c r="D29" s="799"/>
      <c r="E29" s="262"/>
      <c r="F29" s="809"/>
      <c r="G29" s="813"/>
      <c r="H29" s="814"/>
      <c r="I29" s="407"/>
      <c r="J29" s="224"/>
      <c r="K29" s="105"/>
      <c r="L29" s="96"/>
      <c r="M29" s="96"/>
      <c r="N29" s="97"/>
    </row>
    <row r="30" spans="1:14" ht="15.6" customHeight="1" x14ac:dyDescent="0.25">
      <c r="A30" s="54" t="s">
        <v>27</v>
      </c>
      <c r="B30" s="225">
        <f t="shared" si="0"/>
        <v>0</v>
      </c>
      <c r="C30" s="795"/>
      <c r="D30" s="799"/>
      <c r="E30" s="262"/>
      <c r="F30" s="809"/>
      <c r="G30" s="813"/>
      <c r="H30" s="814"/>
      <c r="I30" s="407"/>
      <c r="J30" s="224"/>
      <c r="K30" s="105"/>
      <c r="L30" s="96"/>
      <c r="M30" s="96"/>
      <c r="N30" s="97"/>
    </row>
    <row r="31" spans="1:14" ht="15.6" customHeight="1" x14ac:dyDescent="0.25">
      <c r="A31" s="54" t="s">
        <v>28</v>
      </c>
      <c r="B31" s="225">
        <f t="shared" si="0"/>
        <v>0</v>
      </c>
      <c r="C31" s="795"/>
      <c r="D31" s="799"/>
      <c r="E31" s="262"/>
      <c r="F31" s="809"/>
      <c r="G31" s="813"/>
      <c r="H31" s="814"/>
      <c r="I31" s="407"/>
      <c r="J31" s="224"/>
      <c r="K31" s="105"/>
      <c r="L31" s="96"/>
      <c r="M31" s="96"/>
      <c r="N31" s="97"/>
    </row>
    <row r="32" spans="1:14" ht="15.6" customHeight="1" x14ac:dyDescent="0.25">
      <c r="A32" s="54" t="s">
        <v>29</v>
      </c>
      <c r="B32" s="225">
        <f t="shared" si="0"/>
        <v>0</v>
      </c>
      <c r="C32" s="795"/>
      <c r="D32" s="799"/>
      <c r="E32" s="262"/>
      <c r="F32" s="809"/>
      <c r="G32" s="813"/>
      <c r="H32" s="814"/>
      <c r="I32" s="407"/>
      <c r="J32" s="224"/>
      <c r="K32" s="105"/>
      <c r="L32" s="96"/>
      <c r="M32" s="96"/>
      <c r="N32" s="97"/>
    </row>
    <row r="33" spans="1:14" ht="17.45" customHeight="1" x14ac:dyDescent="0.25">
      <c r="A33" s="54" t="s">
        <v>30</v>
      </c>
      <c r="B33" s="225">
        <f t="shared" si="0"/>
        <v>0</v>
      </c>
      <c r="C33" s="795"/>
      <c r="D33" s="799"/>
      <c r="E33" s="262"/>
      <c r="F33" s="809"/>
      <c r="G33" s="813"/>
      <c r="H33" s="814"/>
      <c r="I33" s="407"/>
      <c r="J33" s="224"/>
      <c r="K33" s="105"/>
      <c r="L33" s="96"/>
      <c r="M33" s="96"/>
      <c r="N33" s="97"/>
    </row>
    <row r="34" spans="1:14" ht="15.75" x14ac:dyDescent="0.25">
      <c r="A34" s="54" t="s">
        <v>31</v>
      </c>
      <c r="B34" s="225">
        <f t="shared" si="0"/>
        <v>0</v>
      </c>
      <c r="C34" s="804"/>
      <c r="D34" s="806"/>
      <c r="E34" s="262"/>
      <c r="F34" s="809"/>
      <c r="G34" s="813"/>
      <c r="H34" s="814"/>
      <c r="I34" s="407"/>
      <c r="J34" s="224"/>
      <c r="K34" s="105"/>
      <c r="L34" s="96"/>
      <c r="M34" s="96"/>
      <c r="N34" s="97"/>
    </row>
    <row r="35" spans="1:14" ht="16.899999999999999" customHeight="1" x14ac:dyDescent="0.25">
      <c r="A35" s="54" t="s">
        <v>32</v>
      </c>
      <c r="B35" s="225">
        <f t="shared" si="0"/>
        <v>0</v>
      </c>
      <c r="C35" s="795"/>
      <c r="D35" s="799"/>
      <c r="E35" s="262"/>
      <c r="F35" s="809"/>
      <c r="G35" s="813"/>
      <c r="H35" s="814"/>
      <c r="I35" s="407"/>
      <c r="J35" s="224"/>
      <c r="K35" s="105"/>
      <c r="L35" s="96"/>
      <c r="M35" s="96"/>
      <c r="N35" s="97"/>
    </row>
    <row r="36" spans="1:14" s="22" customFormat="1" ht="15.6" customHeight="1" x14ac:dyDescent="0.25">
      <c r="A36" s="71" t="s">
        <v>33</v>
      </c>
      <c r="B36" s="225">
        <f t="shared" si="0"/>
        <v>0</v>
      </c>
      <c r="C36" s="795"/>
      <c r="D36" s="799"/>
      <c r="E36" s="263"/>
      <c r="F36" s="810"/>
      <c r="G36" s="821"/>
      <c r="H36" s="822"/>
      <c r="I36" s="408"/>
      <c r="J36" s="422"/>
      <c r="K36" s="168"/>
      <c r="L36" s="118"/>
      <c r="M36" s="118"/>
      <c r="N36" s="150"/>
    </row>
    <row r="37" spans="1:14" ht="15.6" customHeight="1" x14ac:dyDescent="0.25">
      <c r="A37" s="71" t="s">
        <v>34</v>
      </c>
      <c r="B37" s="225">
        <f t="shared" si="0"/>
        <v>9220</v>
      </c>
      <c r="C37" s="795"/>
      <c r="D37" s="799"/>
      <c r="E37" s="262"/>
      <c r="F37" s="809">
        <v>9220</v>
      </c>
      <c r="G37" s="813"/>
      <c r="H37" s="814">
        <v>6300</v>
      </c>
      <c r="I37" s="407"/>
      <c r="J37" s="422"/>
      <c r="K37" s="105"/>
      <c r="L37" s="96"/>
      <c r="M37" s="96"/>
      <c r="N37" s="97"/>
    </row>
    <row r="38" spans="1:14" ht="15.75" x14ac:dyDescent="0.25">
      <c r="A38" s="54" t="s">
        <v>35</v>
      </c>
      <c r="B38" s="225">
        <f t="shared" si="0"/>
        <v>0</v>
      </c>
      <c r="C38" s="795"/>
      <c r="D38" s="799"/>
      <c r="E38" s="262"/>
      <c r="F38" s="809"/>
      <c r="G38" s="813"/>
      <c r="H38" s="814"/>
      <c r="I38" s="407"/>
      <c r="J38" s="224"/>
      <c r="K38" s="105"/>
      <c r="L38" s="96"/>
      <c r="M38" s="96"/>
      <c r="N38" s="97"/>
    </row>
    <row r="39" spans="1:14" ht="15.6" customHeight="1" x14ac:dyDescent="0.25">
      <c r="A39" s="71" t="s">
        <v>36</v>
      </c>
      <c r="B39" s="225">
        <f t="shared" si="0"/>
        <v>14230</v>
      </c>
      <c r="C39" s="795"/>
      <c r="D39" s="799"/>
      <c r="E39" s="262"/>
      <c r="F39" s="809">
        <v>14230</v>
      </c>
      <c r="G39" s="813"/>
      <c r="H39" s="814">
        <v>6300</v>
      </c>
      <c r="I39" s="407"/>
      <c r="J39" s="224"/>
      <c r="K39" s="105"/>
      <c r="L39" s="96"/>
      <c r="M39" s="96"/>
      <c r="N39" s="97"/>
    </row>
    <row r="40" spans="1:14" ht="15.6" customHeight="1" x14ac:dyDescent="0.25">
      <c r="A40" s="54" t="s">
        <v>37</v>
      </c>
      <c r="B40" s="225">
        <f t="shared" si="0"/>
        <v>0</v>
      </c>
      <c r="C40" s="795"/>
      <c r="D40" s="799"/>
      <c r="E40" s="262"/>
      <c r="F40" s="809"/>
      <c r="G40" s="813"/>
      <c r="H40" s="814"/>
      <c r="I40" s="407"/>
      <c r="J40" s="224"/>
      <c r="K40" s="105"/>
      <c r="L40" s="96"/>
      <c r="M40" s="96"/>
      <c r="N40" s="97"/>
    </row>
    <row r="41" spans="1:14" ht="15.6" customHeight="1" x14ac:dyDescent="0.25">
      <c r="A41" s="71" t="s">
        <v>38</v>
      </c>
      <c r="B41" s="225">
        <f t="shared" si="0"/>
        <v>46553</v>
      </c>
      <c r="C41" s="807">
        <v>22452</v>
      </c>
      <c r="D41" s="812">
        <v>291</v>
      </c>
      <c r="E41" s="262"/>
      <c r="F41" s="809">
        <v>23810</v>
      </c>
      <c r="G41" s="813">
        <v>10500</v>
      </c>
      <c r="H41" s="814">
        <v>29000</v>
      </c>
      <c r="I41" s="407"/>
      <c r="J41" s="224"/>
      <c r="K41" s="105"/>
      <c r="L41" s="96"/>
      <c r="M41" s="96"/>
      <c r="N41" s="97"/>
    </row>
    <row r="42" spans="1:14" ht="15.6" customHeight="1" x14ac:dyDescent="0.25">
      <c r="A42" s="54" t="s">
        <v>39</v>
      </c>
      <c r="B42" s="225">
        <f t="shared" si="0"/>
        <v>0</v>
      </c>
      <c r="C42" s="795"/>
      <c r="D42" s="799"/>
      <c r="E42" s="262"/>
      <c r="F42" s="809"/>
      <c r="G42" s="813"/>
      <c r="H42" s="814"/>
      <c r="I42" s="407"/>
      <c r="J42" s="224"/>
      <c r="K42" s="105"/>
      <c r="L42" s="96"/>
      <c r="M42" s="96"/>
      <c r="N42" s="97"/>
    </row>
    <row r="43" spans="1:14" ht="15.6" customHeight="1" x14ac:dyDescent="0.25">
      <c r="A43" s="54" t="s">
        <v>40</v>
      </c>
      <c r="B43" s="225">
        <f t="shared" si="0"/>
        <v>0</v>
      </c>
      <c r="C43" s="795"/>
      <c r="D43" s="799"/>
      <c r="E43" s="262"/>
      <c r="F43" s="809"/>
      <c r="G43" s="813"/>
      <c r="H43" s="814"/>
      <c r="I43" s="407"/>
      <c r="J43" s="224"/>
      <c r="K43" s="105"/>
      <c r="L43" s="96"/>
      <c r="M43" s="96"/>
      <c r="N43" s="97"/>
    </row>
    <row r="44" spans="1:14" ht="15" customHeight="1" x14ac:dyDescent="0.25">
      <c r="A44" s="54" t="s">
        <v>41</v>
      </c>
      <c r="B44" s="225">
        <f t="shared" si="0"/>
        <v>0</v>
      </c>
      <c r="C44" s="795"/>
      <c r="D44" s="799"/>
      <c r="E44" s="262"/>
      <c r="F44" s="809"/>
      <c r="G44" s="813"/>
      <c r="H44" s="814"/>
      <c r="I44" s="407"/>
      <c r="J44" s="224"/>
      <c r="K44" s="105"/>
      <c r="L44" s="96"/>
      <c r="M44" s="96"/>
      <c r="N44" s="97"/>
    </row>
    <row r="45" spans="1:14" s="349" customFormat="1" ht="30.6" customHeight="1" x14ac:dyDescent="0.25">
      <c r="A45" s="353" t="s">
        <v>79</v>
      </c>
      <c r="B45" s="225">
        <f t="shared" si="0"/>
        <v>0</v>
      </c>
      <c r="C45" s="796"/>
      <c r="D45" s="800"/>
      <c r="E45" s="262"/>
      <c r="F45" s="809"/>
      <c r="G45" s="813"/>
      <c r="H45" s="814"/>
      <c r="I45" s="407"/>
      <c r="J45" s="423"/>
      <c r="K45" s="354"/>
      <c r="L45" s="355"/>
      <c r="M45" s="355"/>
      <c r="N45" s="356"/>
    </row>
    <row r="46" spans="1:14" ht="15.6" customHeight="1" x14ac:dyDescent="0.25">
      <c r="A46" s="54" t="s">
        <v>42</v>
      </c>
      <c r="B46" s="225">
        <f t="shared" si="0"/>
        <v>0</v>
      </c>
      <c r="C46" s="796"/>
      <c r="D46" s="800"/>
      <c r="E46" s="262"/>
      <c r="F46" s="809"/>
      <c r="G46" s="813"/>
      <c r="H46" s="814"/>
      <c r="I46" s="407"/>
      <c r="J46" s="224"/>
      <c r="K46" s="105"/>
      <c r="L46" s="96"/>
      <c r="M46" s="96"/>
      <c r="N46" s="97"/>
    </row>
    <row r="47" spans="1:14" ht="15.6" customHeight="1" x14ac:dyDescent="0.25">
      <c r="A47" s="54" t="s">
        <v>43</v>
      </c>
      <c r="B47" s="225">
        <f t="shared" si="0"/>
        <v>0</v>
      </c>
      <c r="C47" s="795"/>
      <c r="D47" s="799"/>
      <c r="E47" s="297"/>
      <c r="F47" s="809"/>
      <c r="G47" s="815"/>
      <c r="H47" s="816"/>
      <c r="I47" s="409"/>
      <c r="J47" s="224"/>
      <c r="K47" s="105"/>
      <c r="L47" s="96"/>
      <c r="M47" s="96"/>
      <c r="N47" s="97"/>
    </row>
    <row r="48" spans="1:14" s="4" customFormat="1" ht="15.75" x14ac:dyDescent="0.25">
      <c r="A48" s="54" t="s">
        <v>44</v>
      </c>
      <c r="B48" s="225">
        <f t="shared" si="0"/>
        <v>0</v>
      </c>
      <c r="C48" s="795"/>
      <c r="D48" s="799"/>
      <c r="E48" s="297"/>
      <c r="F48" s="809"/>
      <c r="G48" s="815"/>
      <c r="H48" s="816"/>
      <c r="I48" s="409"/>
      <c r="J48" s="224"/>
      <c r="K48" s="105"/>
      <c r="L48" s="96"/>
      <c r="M48" s="96"/>
      <c r="N48" s="97"/>
    </row>
    <row r="49" spans="1:14" ht="15.75" x14ac:dyDescent="0.25">
      <c r="A49" s="54" t="s">
        <v>45</v>
      </c>
      <c r="B49" s="225">
        <f t="shared" si="0"/>
        <v>0</v>
      </c>
      <c r="C49" s="795"/>
      <c r="D49" s="799"/>
      <c r="E49" s="262"/>
      <c r="F49" s="809"/>
      <c r="G49" s="813"/>
      <c r="H49" s="814"/>
      <c r="I49" s="407"/>
      <c r="J49" s="224"/>
      <c r="K49" s="105"/>
      <c r="L49" s="96"/>
      <c r="M49" s="96"/>
      <c r="N49" s="97"/>
    </row>
    <row r="50" spans="1:14" ht="15.75" x14ac:dyDescent="0.25">
      <c r="A50" s="54" t="s">
        <v>46</v>
      </c>
      <c r="B50" s="225">
        <f t="shared" si="0"/>
        <v>0</v>
      </c>
      <c r="C50" s="804"/>
      <c r="D50" s="806"/>
      <c r="E50" s="262"/>
      <c r="F50" s="809"/>
      <c r="G50" s="813"/>
      <c r="H50" s="814"/>
      <c r="I50" s="407"/>
      <c r="J50" s="224"/>
      <c r="K50" s="105"/>
      <c r="L50" s="96"/>
      <c r="M50" s="96"/>
      <c r="N50" s="97"/>
    </row>
    <row r="51" spans="1:14" ht="17.45" customHeight="1" x14ac:dyDescent="0.25">
      <c r="A51" s="54" t="s">
        <v>47</v>
      </c>
      <c r="B51" s="225">
        <f t="shared" si="0"/>
        <v>0</v>
      </c>
      <c r="C51" s="805"/>
      <c r="D51" s="802"/>
      <c r="E51" s="262"/>
      <c r="F51" s="809"/>
      <c r="G51" s="813"/>
      <c r="H51" s="814"/>
      <c r="I51" s="407"/>
      <c r="J51" s="224"/>
      <c r="K51" s="105"/>
      <c r="L51" s="96"/>
      <c r="M51" s="96"/>
      <c r="N51" s="97"/>
    </row>
    <row r="52" spans="1:14" s="22" customFormat="1" ht="15" customHeight="1" x14ac:dyDescent="0.25">
      <c r="A52" s="71" t="s">
        <v>48</v>
      </c>
      <c r="B52" s="225">
        <f t="shared" si="0"/>
        <v>0</v>
      </c>
      <c r="C52" s="805"/>
      <c r="D52" s="802"/>
      <c r="E52" s="263"/>
      <c r="F52" s="810"/>
      <c r="G52" s="821"/>
      <c r="H52" s="822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5.75" x14ac:dyDescent="0.25">
      <c r="A53" s="71" t="s">
        <v>49</v>
      </c>
      <c r="B53" s="225">
        <f t="shared" si="0"/>
        <v>0</v>
      </c>
      <c r="C53" s="805"/>
      <c r="D53" s="802"/>
      <c r="E53" s="298"/>
      <c r="F53" s="810"/>
      <c r="G53" s="820"/>
      <c r="H53" s="819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5.75" x14ac:dyDescent="0.25">
      <c r="A54" s="71" t="s">
        <v>50</v>
      </c>
      <c r="B54" s="225">
        <f t="shared" si="0"/>
        <v>0</v>
      </c>
      <c r="C54" s="797"/>
      <c r="D54" s="801"/>
      <c r="E54" s="298"/>
      <c r="F54" s="810"/>
      <c r="G54" s="820"/>
      <c r="H54" s="819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5.75" x14ac:dyDescent="0.25">
      <c r="A55" s="71" t="s">
        <v>51</v>
      </c>
      <c r="B55" s="225">
        <f t="shared" si="0"/>
        <v>0</v>
      </c>
      <c r="C55" s="797"/>
      <c r="D55" s="801"/>
      <c r="E55" s="298"/>
      <c r="F55" s="810"/>
      <c r="G55" s="820"/>
      <c r="H55" s="819"/>
      <c r="I55" s="410"/>
      <c r="J55" s="422">
        <f t="shared" si="1"/>
        <v>0</v>
      </c>
      <c r="K55" s="168"/>
      <c r="L55" s="118"/>
      <c r="M55" s="118"/>
      <c r="N55" s="150"/>
    </row>
    <row r="56" spans="1:14" ht="15.75" x14ac:dyDescent="0.25">
      <c r="A56" s="54" t="s">
        <v>52</v>
      </c>
      <c r="B56" s="225">
        <f t="shared" si="0"/>
        <v>0</v>
      </c>
      <c r="C56" s="797"/>
      <c r="D56" s="801"/>
      <c r="E56" s="299"/>
      <c r="F56" s="809"/>
      <c r="G56" s="818"/>
      <c r="H56" s="811"/>
      <c r="I56" s="411"/>
      <c r="J56" s="224"/>
      <c r="K56" s="105"/>
      <c r="L56" s="96"/>
      <c r="M56" s="96"/>
      <c r="N56" s="97"/>
    </row>
    <row r="57" spans="1:14" ht="15.75" x14ac:dyDescent="0.25">
      <c r="A57" s="54" t="s">
        <v>53</v>
      </c>
      <c r="B57" s="225">
        <f t="shared" si="0"/>
        <v>0</v>
      </c>
      <c r="C57" s="797"/>
      <c r="D57" s="801"/>
      <c r="E57" s="299"/>
      <c r="F57" s="809"/>
      <c r="G57" s="818"/>
      <c r="H57" s="811"/>
      <c r="I57" s="411"/>
      <c r="J57" s="224"/>
      <c r="K57" s="105"/>
      <c r="L57" s="96"/>
      <c r="M57" s="96"/>
      <c r="N57" s="97"/>
    </row>
    <row r="58" spans="1:14" ht="15.75" x14ac:dyDescent="0.25">
      <c r="A58" s="71" t="s">
        <v>54</v>
      </c>
      <c r="B58" s="225">
        <f t="shared" si="0"/>
        <v>76131</v>
      </c>
      <c r="C58" s="808">
        <v>4539</v>
      </c>
      <c r="D58" s="817">
        <v>24691</v>
      </c>
      <c r="E58" s="299">
        <v>5609</v>
      </c>
      <c r="F58" s="809">
        <v>46901</v>
      </c>
      <c r="G58" s="818">
        <v>29730</v>
      </c>
      <c r="H58" s="811">
        <v>69617</v>
      </c>
      <c r="I58" s="411"/>
      <c r="J58" s="224"/>
      <c r="K58" s="105"/>
      <c r="L58" s="96"/>
      <c r="M58" s="96"/>
      <c r="N58" s="97"/>
    </row>
    <row r="59" spans="1:14" ht="16.149999999999999" customHeight="1" x14ac:dyDescent="0.25">
      <c r="A59" s="54" t="s">
        <v>55</v>
      </c>
      <c r="B59" s="225">
        <f t="shared" si="0"/>
        <v>0</v>
      </c>
      <c r="C59" s="797"/>
      <c r="D59" s="801"/>
      <c r="E59" s="299"/>
      <c r="F59" s="809"/>
      <c r="G59" s="818"/>
      <c r="H59" s="811"/>
      <c r="I59" s="411"/>
      <c r="J59" s="224"/>
      <c r="K59" s="105"/>
      <c r="L59" s="96"/>
      <c r="M59" s="96"/>
      <c r="N59" s="97"/>
    </row>
    <row r="60" spans="1:14" ht="15.75" x14ac:dyDescent="0.25">
      <c r="A60" s="54" t="s">
        <v>56</v>
      </c>
      <c r="B60" s="225">
        <f t="shared" si="0"/>
        <v>0</v>
      </c>
      <c r="C60" s="797"/>
      <c r="D60" s="801"/>
      <c r="E60" s="299"/>
      <c r="F60" s="809"/>
      <c r="G60" s="818"/>
      <c r="H60" s="811"/>
      <c r="I60" s="411"/>
      <c r="J60" s="224"/>
      <c r="K60" s="105"/>
      <c r="L60" s="96"/>
      <c r="M60" s="96"/>
      <c r="N60" s="97"/>
    </row>
    <row r="61" spans="1:14" ht="15.6" customHeight="1" x14ac:dyDescent="0.25">
      <c r="A61" s="71" t="s">
        <v>57</v>
      </c>
      <c r="B61" s="225">
        <f t="shared" si="0"/>
        <v>580</v>
      </c>
      <c r="C61" s="797"/>
      <c r="D61" s="801"/>
      <c r="E61" s="299"/>
      <c r="F61" s="809">
        <v>580</v>
      </c>
      <c r="G61" s="818"/>
      <c r="H61" s="811"/>
      <c r="I61" s="411"/>
      <c r="J61" s="224"/>
      <c r="K61" s="105"/>
      <c r="L61" s="96"/>
      <c r="M61" s="96"/>
      <c r="N61" s="97"/>
    </row>
    <row r="62" spans="1:14" ht="36.75" customHeight="1" x14ac:dyDescent="0.25">
      <c r="A62" s="54" t="s">
        <v>58</v>
      </c>
      <c r="B62" s="225">
        <f t="shared" si="0"/>
        <v>0</v>
      </c>
      <c r="C62" s="797"/>
      <c r="D62" s="802"/>
      <c r="E62" s="299"/>
      <c r="F62" s="809"/>
      <c r="G62" s="818"/>
      <c r="H62" s="811"/>
      <c r="I62" s="411"/>
      <c r="J62" s="224"/>
      <c r="K62" s="105"/>
      <c r="L62" s="96"/>
      <c r="M62" s="96"/>
      <c r="N62" s="97"/>
    </row>
    <row r="63" spans="1:14" ht="15.75" x14ac:dyDescent="0.25">
      <c r="A63" s="54" t="s">
        <v>59</v>
      </c>
      <c r="B63" s="225">
        <f t="shared" si="0"/>
        <v>0</v>
      </c>
      <c r="C63" s="797"/>
      <c r="D63" s="801"/>
      <c r="E63" s="299"/>
      <c r="F63" s="809"/>
      <c r="G63" s="818"/>
      <c r="H63" s="811"/>
      <c r="I63" s="411"/>
      <c r="J63" s="224"/>
      <c r="K63" s="105"/>
      <c r="L63" s="96"/>
      <c r="M63" s="96"/>
      <c r="N63" s="97"/>
    </row>
    <row r="64" spans="1:14" ht="15.6" customHeight="1" x14ac:dyDescent="0.25">
      <c r="A64" s="71" t="s">
        <v>60</v>
      </c>
      <c r="B64" s="225">
        <f t="shared" si="0"/>
        <v>6489</v>
      </c>
      <c r="C64" s="797"/>
      <c r="D64" s="801"/>
      <c r="E64" s="298"/>
      <c r="F64" s="809">
        <v>6489</v>
      </c>
      <c r="G64" s="818"/>
      <c r="H64" s="819">
        <v>4550</v>
      </c>
      <c r="I64" s="410"/>
      <c r="J64" s="224"/>
      <c r="K64" s="105"/>
      <c r="L64" s="96"/>
      <c r="M64" s="96"/>
      <c r="N64" s="97"/>
    </row>
    <row r="65" spans="1:14" ht="15.75" x14ac:dyDescent="0.25">
      <c r="A65" s="54" t="s">
        <v>61</v>
      </c>
      <c r="B65" s="225">
        <f t="shared" si="0"/>
        <v>0</v>
      </c>
      <c r="C65" s="805"/>
      <c r="D65" s="802"/>
      <c r="E65" s="299"/>
      <c r="F65" s="809"/>
      <c r="G65" s="818"/>
      <c r="H65" s="811"/>
      <c r="I65" s="411"/>
      <c r="J65" s="224"/>
      <c r="K65" s="105"/>
      <c r="L65" s="96"/>
      <c r="M65" s="96"/>
      <c r="N65" s="97"/>
    </row>
    <row r="66" spans="1:14" ht="15.75" x14ac:dyDescent="0.25">
      <c r="A66" s="71" t="s">
        <v>62</v>
      </c>
      <c r="B66" s="225">
        <f t="shared" si="0"/>
        <v>6360</v>
      </c>
      <c r="C66" s="797"/>
      <c r="D66" s="801"/>
      <c r="E66" s="299"/>
      <c r="F66" s="809">
        <v>6360</v>
      </c>
      <c r="G66" s="818"/>
      <c r="H66" s="811">
        <v>6100</v>
      </c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225">
        <f t="shared" si="0"/>
        <v>1500</v>
      </c>
      <c r="C67" s="798"/>
      <c r="D67" s="803"/>
      <c r="E67" s="298"/>
      <c r="F67" s="810">
        <v>1500</v>
      </c>
      <c r="G67" s="820">
        <v>10</v>
      </c>
      <c r="H67" s="819">
        <v>807</v>
      </c>
      <c r="I67" s="410"/>
      <c r="J67" s="422">
        <f t="shared" ref="J67" si="2">ROUND(((B67+G67)*4)+H67*9.4,2)</f>
        <v>13625.8</v>
      </c>
      <c r="K67" s="168"/>
      <c r="L67" s="118"/>
      <c r="M67" s="118"/>
      <c r="N67" s="150"/>
    </row>
    <row r="68" spans="1:14" ht="15.75" x14ac:dyDescent="0.25">
      <c r="A68" s="71" t="s">
        <v>64</v>
      </c>
      <c r="B68" s="225">
        <f t="shared" si="0"/>
        <v>7200</v>
      </c>
      <c r="C68" s="314"/>
      <c r="D68" s="299"/>
      <c r="E68" s="299"/>
      <c r="F68" s="809">
        <v>7200</v>
      </c>
      <c r="G68" s="818">
        <v>310</v>
      </c>
      <c r="H68" s="811">
        <v>1200</v>
      </c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225">
        <f t="shared" si="0"/>
        <v>0</v>
      </c>
      <c r="C69" s="333"/>
      <c r="D69" s="280"/>
      <c r="E69" s="303"/>
      <c r="F69" s="331"/>
      <c r="G69" s="230"/>
      <c r="H69" s="231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202039</v>
      </c>
      <c r="C70" s="75">
        <f t="shared" ref="C70:N70" si="3">SUM(C7:C69)</f>
        <v>26991</v>
      </c>
      <c r="D70" s="75">
        <f t="shared" si="3"/>
        <v>24982</v>
      </c>
      <c r="E70" s="75">
        <f t="shared" si="3"/>
        <v>5609</v>
      </c>
      <c r="F70" s="75">
        <f t="shared" si="3"/>
        <v>150066</v>
      </c>
      <c r="G70" s="75">
        <f t="shared" si="3"/>
        <v>41000</v>
      </c>
      <c r="H70" s="75">
        <f t="shared" si="3"/>
        <v>143691</v>
      </c>
      <c r="I70" s="75">
        <f t="shared" si="3"/>
        <v>0</v>
      </c>
      <c r="J70" s="180">
        <f t="shared" si="3"/>
        <v>13625.8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34.5" customHeight="1" x14ac:dyDescent="0.25">
      <c r="A72" s="51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59055118110236227" right="0.19685039370078741" top="0.59055118110236227" bottom="0.39370078740157483" header="0.31496062992125984" footer="0.31496062992125984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N72"/>
  <sheetViews>
    <sheetView topLeftCell="A43" zoomScale="53" zoomScaleNormal="53" workbookViewId="0">
      <selection activeCell="H70" sqref="H70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17" t="s">
        <v>100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8.75" x14ac:dyDescent="0.3">
      <c r="A7" s="123" t="s">
        <v>4</v>
      </c>
      <c r="B7" s="273">
        <f t="shared" ref="B7:B69" si="0">C7+D7+F7</f>
        <v>1400</v>
      </c>
      <c r="C7" s="720"/>
      <c r="D7" s="721"/>
      <c r="E7" s="722"/>
      <c r="F7" s="723">
        <v>1400</v>
      </c>
      <c r="G7" s="720"/>
      <c r="H7" s="721">
        <v>1600</v>
      </c>
      <c r="I7" s="722"/>
      <c r="J7" s="724"/>
      <c r="K7" s="725">
        <v>900</v>
      </c>
      <c r="L7" s="726">
        <v>1400</v>
      </c>
      <c r="M7" s="726"/>
      <c r="N7" s="727"/>
    </row>
    <row r="8" spans="1:14" ht="18.75" x14ac:dyDescent="0.3">
      <c r="A8" s="54" t="s">
        <v>5</v>
      </c>
      <c r="B8" s="273">
        <f t="shared" si="0"/>
        <v>2200</v>
      </c>
      <c r="C8" s="728"/>
      <c r="D8" s="729"/>
      <c r="E8" s="730"/>
      <c r="F8" s="731">
        <v>2200</v>
      </c>
      <c r="G8" s="728"/>
      <c r="H8" s="729">
        <v>2200</v>
      </c>
      <c r="I8" s="730"/>
      <c r="J8" s="732"/>
      <c r="K8" s="733">
        <v>2200</v>
      </c>
      <c r="L8" s="734">
        <v>2200</v>
      </c>
      <c r="M8" s="734"/>
      <c r="N8" s="735"/>
    </row>
    <row r="9" spans="1:14" ht="18.75" x14ac:dyDescent="0.3">
      <c r="A9" s="54" t="s">
        <v>6</v>
      </c>
      <c r="B9" s="44">
        <f t="shared" si="0"/>
        <v>7800</v>
      </c>
      <c r="C9" s="728"/>
      <c r="D9" s="729"/>
      <c r="E9" s="730"/>
      <c r="F9" s="731">
        <v>7800</v>
      </c>
      <c r="G9" s="728"/>
      <c r="H9" s="729">
        <v>6000</v>
      </c>
      <c r="I9" s="730"/>
      <c r="J9" s="732"/>
      <c r="K9" s="733">
        <v>1300</v>
      </c>
      <c r="L9" s="734">
        <v>2100</v>
      </c>
      <c r="M9" s="734"/>
      <c r="N9" s="735"/>
    </row>
    <row r="10" spans="1:14" ht="18.75" x14ac:dyDescent="0.3">
      <c r="A10" s="54" t="s">
        <v>7</v>
      </c>
      <c r="B10" s="273">
        <f t="shared" si="0"/>
        <v>0</v>
      </c>
      <c r="C10" s="728"/>
      <c r="D10" s="729"/>
      <c r="E10" s="730"/>
      <c r="F10" s="731"/>
      <c r="G10" s="728"/>
      <c r="H10" s="729"/>
      <c r="I10" s="730"/>
      <c r="J10" s="732"/>
      <c r="K10" s="733"/>
      <c r="L10" s="734"/>
      <c r="M10" s="734"/>
      <c r="N10" s="735"/>
    </row>
    <row r="11" spans="1:14" ht="18.75" x14ac:dyDescent="0.3">
      <c r="A11" s="54" t="s">
        <v>8</v>
      </c>
      <c r="B11" s="273">
        <f t="shared" si="0"/>
        <v>0</v>
      </c>
      <c r="C11" s="728"/>
      <c r="D11" s="729"/>
      <c r="E11" s="730"/>
      <c r="F11" s="731"/>
      <c r="G11" s="728"/>
      <c r="H11" s="729"/>
      <c r="I11" s="730"/>
      <c r="J11" s="732"/>
      <c r="K11" s="733"/>
      <c r="L11" s="734"/>
      <c r="M11" s="734"/>
      <c r="N11" s="735"/>
    </row>
    <row r="12" spans="1:14" ht="18.75" x14ac:dyDescent="0.3">
      <c r="A12" s="71" t="s">
        <v>9</v>
      </c>
      <c r="B12" s="273">
        <f t="shared" si="0"/>
        <v>0</v>
      </c>
      <c r="C12" s="728"/>
      <c r="D12" s="729"/>
      <c r="E12" s="730"/>
      <c r="F12" s="731"/>
      <c r="G12" s="728"/>
      <c r="H12" s="729"/>
      <c r="I12" s="730"/>
      <c r="J12" s="732"/>
      <c r="K12" s="733"/>
      <c r="L12" s="734"/>
      <c r="M12" s="734"/>
      <c r="N12" s="735"/>
    </row>
    <row r="13" spans="1:14" ht="18.75" x14ac:dyDescent="0.3">
      <c r="A13" s="71" t="s">
        <v>10</v>
      </c>
      <c r="B13" s="273">
        <f t="shared" si="0"/>
        <v>1100</v>
      </c>
      <c r="C13" s="728"/>
      <c r="D13" s="729"/>
      <c r="E13" s="730"/>
      <c r="F13" s="731">
        <v>1100</v>
      </c>
      <c r="G13" s="728"/>
      <c r="H13" s="729">
        <v>200</v>
      </c>
      <c r="I13" s="730"/>
      <c r="J13" s="732"/>
      <c r="K13" s="733">
        <v>500</v>
      </c>
      <c r="L13" s="734">
        <v>100</v>
      </c>
      <c r="M13" s="734"/>
      <c r="N13" s="735"/>
    </row>
    <row r="14" spans="1:14" ht="14.45" customHeight="1" x14ac:dyDescent="0.3">
      <c r="A14" s="71" t="s">
        <v>11</v>
      </c>
      <c r="B14" s="273">
        <f t="shared" si="0"/>
        <v>2300</v>
      </c>
      <c r="C14" s="728"/>
      <c r="D14" s="729"/>
      <c r="E14" s="730"/>
      <c r="F14" s="731">
        <v>2300</v>
      </c>
      <c r="G14" s="728"/>
      <c r="H14" s="729">
        <v>900</v>
      </c>
      <c r="I14" s="730"/>
      <c r="J14" s="732"/>
      <c r="K14" s="733">
        <v>400</v>
      </c>
      <c r="L14" s="734">
        <v>100</v>
      </c>
      <c r="M14" s="734"/>
      <c r="N14" s="735"/>
    </row>
    <row r="15" spans="1:14" ht="18.75" x14ac:dyDescent="0.3">
      <c r="A15" s="71" t="s">
        <v>12</v>
      </c>
      <c r="B15" s="273">
        <f t="shared" si="0"/>
        <v>2500</v>
      </c>
      <c r="C15" s="728"/>
      <c r="D15" s="729"/>
      <c r="E15" s="730"/>
      <c r="F15" s="731">
        <v>2500</v>
      </c>
      <c r="G15" s="728"/>
      <c r="H15" s="729">
        <v>300</v>
      </c>
      <c r="I15" s="730"/>
      <c r="J15" s="732"/>
      <c r="K15" s="733"/>
      <c r="L15" s="734"/>
      <c r="M15" s="734"/>
      <c r="N15" s="735"/>
    </row>
    <row r="16" spans="1:14" ht="18.75" x14ac:dyDescent="0.3">
      <c r="A16" s="71" t="s">
        <v>13</v>
      </c>
      <c r="B16" s="273">
        <f t="shared" si="0"/>
        <v>1600</v>
      </c>
      <c r="C16" s="728"/>
      <c r="D16" s="729"/>
      <c r="E16" s="730"/>
      <c r="F16" s="731">
        <v>1600</v>
      </c>
      <c r="G16" s="728"/>
      <c r="H16" s="729">
        <v>900</v>
      </c>
      <c r="I16" s="730"/>
      <c r="J16" s="732"/>
      <c r="K16" s="733"/>
      <c r="L16" s="734"/>
      <c r="M16" s="734"/>
      <c r="N16" s="735"/>
    </row>
    <row r="17" spans="1:14" ht="18.75" x14ac:dyDescent="0.3">
      <c r="A17" s="71" t="s">
        <v>14</v>
      </c>
      <c r="B17" s="273">
        <f t="shared" si="0"/>
        <v>4000</v>
      </c>
      <c r="C17" s="728"/>
      <c r="D17" s="729"/>
      <c r="E17" s="730"/>
      <c r="F17" s="731">
        <v>4000</v>
      </c>
      <c r="G17" s="728"/>
      <c r="H17" s="729">
        <v>2000</v>
      </c>
      <c r="I17" s="730"/>
      <c r="J17" s="732"/>
      <c r="K17" s="733"/>
      <c r="L17" s="734"/>
      <c r="M17" s="734"/>
      <c r="N17" s="735"/>
    </row>
    <row r="18" spans="1:14" ht="18.75" x14ac:dyDescent="0.3">
      <c r="A18" s="71" t="s">
        <v>15</v>
      </c>
      <c r="B18" s="273">
        <f t="shared" si="0"/>
        <v>0</v>
      </c>
      <c r="C18" s="728"/>
      <c r="D18" s="729"/>
      <c r="E18" s="730"/>
      <c r="F18" s="731"/>
      <c r="G18" s="728"/>
      <c r="H18" s="729"/>
      <c r="I18" s="730"/>
      <c r="J18" s="732"/>
      <c r="K18" s="733"/>
      <c r="L18" s="734"/>
      <c r="M18" s="734"/>
      <c r="N18" s="735"/>
    </row>
    <row r="19" spans="1:14" ht="18.75" x14ac:dyDescent="0.3">
      <c r="A19" s="71" t="s">
        <v>16</v>
      </c>
      <c r="B19" s="273">
        <f t="shared" si="0"/>
        <v>1200</v>
      </c>
      <c r="C19" s="728"/>
      <c r="D19" s="729"/>
      <c r="E19" s="730"/>
      <c r="F19" s="731">
        <v>1200</v>
      </c>
      <c r="G19" s="728"/>
      <c r="H19" s="729">
        <v>1700</v>
      </c>
      <c r="I19" s="730"/>
      <c r="J19" s="732"/>
      <c r="K19" s="733">
        <v>800</v>
      </c>
      <c r="L19" s="734">
        <v>1000</v>
      </c>
      <c r="M19" s="734"/>
      <c r="N19" s="735"/>
    </row>
    <row r="20" spans="1:14" ht="18.75" x14ac:dyDescent="0.3">
      <c r="A20" s="54" t="s">
        <v>17</v>
      </c>
      <c r="B20" s="273">
        <f t="shared" si="0"/>
        <v>0</v>
      </c>
      <c r="C20" s="728"/>
      <c r="D20" s="729"/>
      <c r="E20" s="730"/>
      <c r="F20" s="731"/>
      <c r="G20" s="728"/>
      <c r="H20" s="729"/>
      <c r="I20" s="730"/>
      <c r="J20" s="732"/>
      <c r="K20" s="733"/>
      <c r="L20" s="734"/>
      <c r="M20" s="734"/>
      <c r="N20" s="735"/>
    </row>
    <row r="21" spans="1:14" ht="18.75" x14ac:dyDescent="0.3">
      <c r="A21" s="54" t="s">
        <v>18</v>
      </c>
      <c r="B21" s="273">
        <f t="shared" si="0"/>
        <v>7200</v>
      </c>
      <c r="C21" s="728"/>
      <c r="D21" s="729"/>
      <c r="E21" s="730"/>
      <c r="F21" s="731">
        <v>7200</v>
      </c>
      <c r="G21" s="728">
        <v>1800</v>
      </c>
      <c r="H21" s="729">
        <v>10000</v>
      </c>
      <c r="I21" s="730"/>
      <c r="J21" s="732"/>
      <c r="K21" s="733">
        <v>900</v>
      </c>
      <c r="L21" s="734">
        <v>450</v>
      </c>
      <c r="M21" s="734"/>
      <c r="N21" s="735"/>
    </row>
    <row r="22" spans="1:14" ht="15.6" customHeight="1" x14ac:dyDescent="0.3">
      <c r="A22" s="54" t="s">
        <v>19</v>
      </c>
      <c r="B22" s="273">
        <f t="shared" si="0"/>
        <v>0</v>
      </c>
      <c r="C22" s="728"/>
      <c r="D22" s="729"/>
      <c r="E22" s="730"/>
      <c r="F22" s="731"/>
      <c r="G22" s="728"/>
      <c r="H22" s="729"/>
      <c r="I22" s="730"/>
      <c r="J22" s="732"/>
      <c r="K22" s="733"/>
      <c r="L22" s="734"/>
      <c r="M22" s="734"/>
      <c r="N22" s="735"/>
    </row>
    <row r="23" spans="1:14" ht="18.75" x14ac:dyDescent="0.3">
      <c r="A23" s="54" t="s">
        <v>20</v>
      </c>
      <c r="B23" s="273">
        <f t="shared" si="0"/>
        <v>0</v>
      </c>
      <c r="C23" s="728"/>
      <c r="D23" s="729"/>
      <c r="E23" s="730"/>
      <c r="F23" s="731"/>
      <c r="G23" s="728"/>
      <c r="H23" s="729"/>
      <c r="I23" s="730"/>
      <c r="J23" s="732"/>
      <c r="K23" s="733"/>
      <c r="L23" s="734"/>
      <c r="M23" s="734"/>
      <c r="N23" s="735"/>
    </row>
    <row r="24" spans="1:14" ht="18.75" x14ac:dyDescent="0.3">
      <c r="A24" s="54" t="s">
        <v>21</v>
      </c>
      <c r="B24" s="273">
        <f t="shared" si="0"/>
        <v>1200</v>
      </c>
      <c r="C24" s="728"/>
      <c r="D24" s="729"/>
      <c r="E24" s="730"/>
      <c r="F24" s="731">
        <v>1200</v>
      </c>
      <c r="G24" s="728"/>
      <c r="H24" s="729">
        <v>2300</v>
      </c>
      <c r="I24" s="730"/>
      <c r="J24" s="732"/>
      <c r="K24" s="733">
        <v>1200</v>
      </c>
      <c r="L24" s="734">
        <v>2300</v>
      </c>
      <c r="M24" s="734"/>
      <c r="N24" s="735"/>
    </row>
    <row r="25" spans="1:14" ht="15.6" customHeight="1" x14ac:dyDescent="0.3">
      <c r="A25" s="54" t="s">
        <v>22</v>
      </c>
      <c r="B25" s="273">
        <f t="shared" si="0"/>
        <v>0</v>
      </c>
      <c r="C25" s="728"/>
      <c r="D25" s="729"/>
      <c r="E25" s="730"/>
      <c r="F25" s="731"/>
      <c r="G25" s="728"/>
      <c r="H25" s="729"/>
      <c r="I25" s="730"/>
      <c r="J25" s="732"/>
      <c r="K25" s="733"/>
      <c r="L25" s="734"/>
      <c r="M25" s="734"/>
      <c r="N25" s="735"/>
    </row>
    <row r="26" spans="1:14" ht="15.6" customHeight="1" x14ac:dyDescent="0.3">
      <c r="A26" s="54" t="s">
        <v>23</v>
      </c>
      <c r="B26" s="273">
        <f t="shared" si="0"/>
        <v>0</v>
      </c>
      <c r="C26" s="728"/>
      <c r="D26" s="729"/>
      <c r="E26" s="730"/>
      <c r="F26" s="731"/>
      <c r="G26" s="728"/>
      <c r="H26" s="729"/>
      <c r="I26" s="730"/>
      <c r="J26" s="732"/>
      <c r="K26" s="733"/>
      <c r="L26" s="734"/>
      <c r="M26" s="734"/>
      <c r="N26" s="735"/>
    </row>
    <row r="27" spans="1:14" ht="15.6" customHeight="1" x14ac:dyDescent="0.3">
      <c r="A27" s="54" t="s">
        <v>24</v>
      </c>
      <c r="B27" s="273">
        <f t="shared" si="0"/>
        <v>0</v>
      </c>
      <c r="C27" s="728"/>
      <c r="D27" s="729"/>
      <c r="E27" s="730"/>
      <c r="F27" s="731"/>
      <c r="G27" s="728"/>
      <c r="H27" s="729"/>
      <c r="I27" s="730"/>
      <c r="J27" s="732"/>
      <c r="K27" s="733"/>
      <c r="L27" s="734"/>
      <c r="M27" s="734"/>
      <c r="N27" s="735"/>
    </row>
    <row r="28" spans="1:14" ht="15.6" customHeight="1" x14ac:dyDescent="0.3">
      <c r="A28" s="54" t="s">
        <v>25</v>
      </c>
      <c r="B28" s="273">
        <f t="shared" si="0"/>
        <v>0</v>
      </c>
      <c r="C28" s="728"/>
      <c r="D28" s="729"/>
      <c r="E28" s="730"/>
      <c r="F28" s="731"/>
      <c r="G28" s="728"/>
      <c r="H28" s="729"/>
      <c r="I28" s="730"/>
      <c r="J28" s="732"/>
      <c r="K28" s="733"/>
      <c r="L28" s="734"/>
      <c r="M28" s="734"/>
      <c r="N28" s="735"/>
    </row>
    <row r="29" spans="1:14" ht="15.6" customHeight="1" x14ac:dyDescent="0.3">
      <c r="A29" s="54" t="s">
        <v>26</v>
      </c>
      <c r="B29" s="273">
        <f t="shared" si="0"/>
        <v>0</v>
      </c>
      <c r="C29" s="728"/>
      <c r="D29" s="729"/>
      <c r="E29" s="730"/>
      <c r="F29" s="731"/>
      <c r="G29" s="728"/>
      <c r="H29" s="729"/>
      <c r="I29" s="730"/>
      <c r="J29" s="732"/>
      <c r="K29" s="733"/>
      <c r="L29" s="734"/>
      <c r="M29" s="734"/>
      <c r="N29" s="735"/>
    </row>
    <row r="30" spans="1:14" ht="15.6" customHeight="1" x14ac:dyDescent="0.3">
      <c r="A30" s="54" t="s">
        <v>27</v>
      </c>
      <c r="B30" s="273">
        <f t="shared" si="0"/>
        <v>0</v>
      </c>
      <c r="C30" s="728"/>
      <c r="D30" s="729"/>
      <c r="E30" s="730"/>
      <c r="F30" s="731"/>
      <c r="G30" s="728"/>
      <c r="H30" s="729"/>
      <c r="I30" s="730"/>
      <c r="J30" s="732"/>
      <c r="K30" s="733"/>
      <c r="L30" s="734"/>
      <c r="M30" s="734"/>
      <c r="N30" s="735"/>
    </row>
    <row r="31" spans="1:14" ht="15.6" customHeight="1" x14ac:dyDescent="0.3">
      <c r="A31" s="54" t="s">
        <v>28</v>
      </c>
      <c r="B31" s="273">
        <f t="shared" si="0"/>
        <v>0</v>
      </c>
      <c r="C31" s="728"/>
      <c r="D31" s="729"/>
      <c r="E31" s="730"/>
      <c r="F31" s="731"/>
      <c r="G31" s="728"/>
      <c r="H31" s="729"/>
      <c r="I31" s="730"/>
      <c r="J31" s="732"/>
      <c r="K31" s="733"/>
      <c r="L31" s="734"/>
      <c r="M31" s="734"/>
      <c r="N31" s="735"/>
    </row>
    <row r="32" spans="1:14" ht="15.6" customHeight="1" x14ac:dyDescent="0.3">
      <c r="A32" s="54" t="s">
        <v>29</v>
      </c>
      <c r="B32" s="273">
        <f t="shared" si="0"/>
        <v>0</v>
      </c>
      <c r="C32" s="728"/>
      <c r="D32" s="729"/>
      <c r="E32" s="730"/>
      <c r="F32" s="731"/>
      <c r="G32" s="728"/>
      <c r="H32" s="729"/>
      <c r="I32" s="730"/>
      <c r="J32" s="732"/>
      <c r="K32" s="733"/>
      <c r="L32" s="734"/>
      <c r="M32" s="734"/>
      <c r="N32" s="735"/>
    </row>
    <row r="33" spans="1:14" ht="17.45" customHeight="1" x14ac:dyDescent="0.3">
      <c r="A33" s="54" t="s">
        <v>30</v>
      </c>
      <c r="B33" s="273">
        <f t="shared" si="0"/>
        <v>0</v>
      </c>
      <c r="C33" s="728"/>
      <c r="D33" s="729"/>
      <c r="E33" s="730"/>
      <c r="F33" s="731"/>
      <c r="G33" s="728"/>
      <c r="H33" s="729"/>
      <c r="I33" s="730"/>
      <c r="J33" s="732"/>
      <c r="K33" s="733"/>
      <c r="L33" s="734"/>
      <c r="M33" s="734"/>
      <c r="N33" s="735"/>
    </row>
    <row r="34" spans="1:14" ht="18.75" x14ac:dyDescent="0.3">
      <c r="A34" s="54" t="s">
        <v>31</v>
      </c>
      <c r="B34" s="273">
        <f t="shared" si="0"/>
        <v>0</v>
      </c>
      <c r="C34" s="728"/>
      <c r="D34" s="729"/>
      <c r="E34" s="730"/>
      <c r="F34" s="731"/>
      <c r="G34" s="728"/>
      <c r="H34" s="729"/>
      <c r="I34" s="730"/>
      <c r="J34" s="732"/>
      <c r="K34" s="733"/>
      <c r="L34" s="734"/>
      <c r="M34" s="734"/>
      <c r="N34" s="735"/>
    </row>
    <row r="35" spans="1:14" ht="16.899999999999999" customHeight="1" x14ac:dyDescent="0.3">
      <c r="A35" s="54" t="s">
        <v>32</v>
      </c>
      <c r="B35" s="273">
        <f t="shared" si="0"/>
        <v>0</v>
      </c>
      <c r="C35" s="728"/>
      <c r="D35" s="729"/>
      <c r="E35" s="730"/>
      <c r="F35" s="731"/>
      <c r="G35" s="728"/>
      <c r="H35" s="729"/>
      <c r="I35" s="730"/>
      <c r="J35" s="732"/>
      <c r="K35" s="733"/>
      <c r="L35" s="734"/>
      <c r="M35" s="734"/>
      <c r="N35" s="735"/>
    </row>
    <row r="36" spans="1:14" s="22" customFormat="1" ht="15.6" customHeight="1" x14ac:dyDescent="0.3">
      <c r="A36" s="71" t="s">
        <v>33</v>
      </c>
      <c r="B36" s="273">
        <f t="shared" si="0"/>
        <v>0</v>
      </c>
      <c r="C36" s="736"/>
      <c r="D36" s="737"/>
      <c r="E36" s="738"/>
      <c r="F36" s="739"/>
      <c r="G36" s="736"/>
      <c r="H36" s="737"/>
      <c r="I36" s="738"/>
      <c r="J36" s="740">
        <v>0</v>
      </c>
      <c r="K36" s="741"/>
      <c r="L36" s="742"/>
      <c r="M36" s="742"/>
      <c r="N36" s="743"/>
    </row>
    <row r="37" spans="1:14" ht="15.6" customHeight="1" x14ac:dyDescent="0.3">
      <c r="A37" s="54" t="s">
        <v>34</v>
      </c>
      <c r="B37" s="273">
        <f t="shared" si="0"/>
        <v>5300</v>
      </c>
      <c r="C37" s="728"/>
      <c r="D37" s="729"/>
      <c r="E37" s="730"/>
      <c r="F37" s="731">
        <v>5300</v>
      </c>
      <c r="G37" s="728">
        <v>1500</v>
      </c>
      <c r="H37" s="729">
        <v>7500</v>
      </c>
      <c r="I37" s="730"/>
      <c r="J37" s="740"/>
      <c r="K37" s="733">
        <v>600</v>
      </c>
      <c r="L37" s="734">
        <v>150</v>
      </c>
      <c r="M37" s="734"/>
      <c r="N37" s="735"/>
    </row>
    <row r="38" spans="1:14" ht="18.75" x14ac:dyDescent="0.3">
      <c r="A38" s="54" t="s">
        <v>35</v>
      </c>
      <c r="B38" s="273">
        <f t="shared" si="0"/>
        <v>0</v>
      </c>
      <c r="C38" s="728"/>
      <c r="D38" s="729"/>
      <c r="E38" s="730"/>
      <c r="F38" s="731"/>
      <c r="G38" s="728"/>
      <c r="H38" s="729"/>
      <c r="I38" s="730"/>
      <c r="J38" s="732"/>
      <c r="K38" s="733"/>
      <c r="L38" s="734"/>
      <c r="M38" s="734"/>
      <c r="N38" s="735"/>
    </row>
    <row r="39" spans="1:14" ht="15.6" customHeight="1" x14ac:dyDescent="0.3">
      <c r="A39" s="54" t="s">
        <v>36</v>
      </c>
      <c r="B39" s="273">
        <f t="shared" si="0"/>
        <v>9800</v>
      </c>
      <c r="C39" s="728"/>
      <c r="D39" s="729"/>
      <c r="E39" s="730"/>
      <c r="F39" s="731">
        <v>9800</v>
      </c>
      <c r="G39" s="728">
        <v>4000</v>
      </c>
      <c r="H39" s="729">
        <v>6700</v>
      </c>
      <c r="I39" s="730"/>
      <c r="J39" s="732"/>
      <c r="K39" s="733">
        <v>800</v>
      </c>
      <c r="L39" s="734">
        <v>1000</v>
      </c>
      <c r="M39" s="734"/>
      <c r="N39" s="735"/>
    </row>
    <row r="40" spans="1:14" ht="15.6" customHeight="1" x14ac:dyDescent="0.3">
      <c r="A40" s="54" t="s">
        <v>37</v>
      </c>
      <c r="B40" s="273">
        <f t="shared" si="0"/>
        <v>0</v>
      </c>
      <c r="C40" s="728"/>
      <c r="D40" s="729"/>
      <c r="E40" s="730"/>
      <c r="F40" s="731"/>
      <c r="G40" s="728"/>
      <c r="H40" s="729"/>
      <c r="I40" s="730"/>
      <c r="J40" s="732"/>
      <c r="K40" s="733"/>
      <c r="L40" s="734"/>
      <c r="M40" s="734"/>
      <c r="N40" s="735"/>
    </row>
    <row r="41" spans="1:14" ht="15.6" customHeight="1" x14ac:dyDescent="0.3">
      <c r="A41" s="54" t="s">
        <v>38</v>
      </c>
      <c r="B41" s="273">
        <f t="shared" si="0"/>
        <v>57239</v>
      </c>
      <c r="C41" s="728">
        <v>22450</v>
      </c>
      <c r="D41" s="729">
        <v>189</v>
      </c>
      <c r="E41" s="730"/>
      <c r="F41" s="731">
        <f>37100-2500</f>
        <v>34600</v>
      </c>
      <c r="G41" s="728">
        <v>17000</v>
      </c>
      <c r="H41" s="729">
        <v>31600</v>
      </c>
      <c r="I41" s="730"/>
      <c r="J41" s="732"/>
      <c r="K41" s="733"/>
      <c r="L41" s="734"/>
      <c r="M41" s="734"/>
      <c r="N41" s="735"/>
    </row>
    <row r="42" spans="1:14" ht="15.6" customHeight="1" x14ac:dyDescent="0.3">
      <c r="A42" s="54" t="s">
        <v>39</v>
      </c>
      <c r="B42" s="273">
        <f t="shared" si="0"/>
        <v>0</v>
      </c>
      <c r="C42" s="728"/>
      <c r="D42" s="729"/>
      <c r="E42" s="730"/>
      <c r="F42" s="731"/>
      <c r="G42" s="728"/>
      <c r="H42" s="729"/>
      <c r="I42" s="730"/>
      <c r="J42" s="732"/>
      <c r="K42" s="733"/>
      <c r="L42" s="734"/>
      <c r="M42" s="734"/>
      <c r="N42" s="735"/>
    </row>
    <row r="43" spans="1:14" ht="15.6" customHeight="1" x14ac:dyDescent="0.3">
      <c r="A43" s="54" t="s">
        <v>40</v>
      </c>
      <c r="B43" s="273">
        <f t="shared" si="0"/>
        <v>0</v>
      </c>
      <c r="C43" s="728"/>
      <c r="D43" s="729"/>
      <c r="E43" s="730"/>
      <c r="F43" s="731"/>
      <c r="G43" s="728"/>
      <c r="H43" s="729"/>
      <c r="I43" s="730"/>
      <c r="J43" s="732"/>
      <c r="K43" s="733"/>
      <c r="L43" s="734"/>
      <c r="M43" s="734"/>
      <c r="N43" s="735"/>
    </row>
    <row r="44" spans="1:14" ht="15" customHeight="1" x14ac:dyDescent="0.3">
      <c r="A44" s="54" t="s">
        <v>41</v>
      </c>
      <c r="B44" s="273">
        <f t="shared" si="0"/>
        <v>0</v>
      </c>
      <c r="C44" s="728"/>
      <c r="D44" s="729"/>
      <c r="E44" s="730"/>
      <c r="F44" s="731"/>
      <c r="G44" s="728"/>
      <c r="H44" s="729"/>
      <c r="I44" s="730"/>
      <c r="J44" s="732"/>
      <c r="K44" s="733"/>
      <c r="L44" s="734"/>
      <c r="M44" s="734"/>
      <c r="N44" s="735"/>
    </row>
    <row r="45" spans="1:14" s="349" customFormat="1" ht="30.6" customHeight="1" x14ac:dyDescent="0.3">
      <c r="A45" s="353" t="s">
        <v>79</v>
      </c>
      <c r="B45" s="273">
        <f t="shared" si="0"/>
        <v>10000</v>
      </c>
      <c r="C45" s="728"/>
      <c r="D45" s="729"/>
      <c r="E45" s="730"/>
      <c r="F45" s="731">
        <v>10000</v>
      </c>
      <c r="G45" s="728"/>
      <c r="H45" s="729"/>
      <c r="I45" s="730"/>
      <c r="J45" s="732"/>
      <c r="K45" s="744">
        <v>10000</v>
      </c>
      <c r="L45" s="745"/>
      <c r="M45" s="745"/>
      <c r="N45" s="746"/>
    </row>
    <row r="46" spans="1:14" ht="15.6" customHeight="1" x14ac:dyDescent="0.3">
      <c r="A46" s="54" t="s">
        <v>42</v>
      </c>
      <c r="B46" s="273">
        <f t="shared" si="0"/>
        <v>0</v>
      </c>
      <c r="C46" s="728"/>
      <c r="D46" s="729"/>
      <c r="E46" s="730"/>
      <c r="F46" s="731"/>
      <c r="G46" s="728"/>
      <c r="H46" s="729"/>
      <c r="I46" s="730"/>
      <c r="J46" s="732"/>
      <c r="K46" s="733"/>
      <c r="L46" s="734"/>
      <c r="M46" s="734"/>
      <c r="N46" s="735"/>
    </row>
    <row r="47" spans="1:14" ht="15.6" customHeight="1" x14ac:dyDescent="0.3">
      <c r="A47" s="54" t="s">
        <v>43</v>
      </c>
      <c r="B47" s="273">
        <f t="shared" si="0"/>
        <v>0</v>
      </c>
      <c r="C47" s="747"/>
      <c r="D47" s="748"/>
      <c r="E47" s="749"/>
      <c r="F47" s="731"/>
      <c r="G47" s="747"/>
      <c r="H47" s="748"/>
      <c r="I47" s="749"/>
      <c r="J47" s="732"/>
      <c r="K47" s="733"/>
      <c r="L47" s="734"/>
      <c r="M47" s="734"/>
      <c r="N47" s="735"/>
    </row>
    <row r="48" spans="1:14" s="4" customFormat="1" ht="18.75" x14ac:dyDescent="0.3">
      <c r="A48" s="54" t="s">
        <v>44</v>
      </c>
      <c r="B48" s="273">
        <f t="shared" si="0"/>
        <v>1400</v>
      </c>
      <c r="C48" s="747"/>
      <c r="D48" s="748"/>
      <c r="E48" s="749"/>
      <c r="F48" s="731">
        <v>1400</v>
      </c>
      <c r="G48" s="747"/>
      <c r="H48" s="748">
        <v>2900</v>
      </c>
      <c r="I48" s="749"/>
      <c r="J48" s="732"/>
      <c r="K48" s="733">
        <v>500</v>
      </c>
      <c r="L48" s="734">
        <v>1000</v>
      </c>
      <c r="M48" s="734"/>
      <c r="N48" s="735"/>
    </row>
    <row r="49" spans="1:14" ht="18.75" x14ac:dyDescent="0.3">
      <c r="A49" s="54" t="s">
        <v>45</v>
      </c>
      <c r="B49" s="273">
        <f t="shared" si="0"/>
        <v>0</v>
      </c>
      <c r="C49" s="728"/>
      <c r="D49" s="729"/>
      <c r="E49" s="730"/>
      <c r="F49" s="731"/>
      <c r="G49" s="728"/>
      <c r="H49" s="729"/>
      <c r="I49" s="730"/>
      <c r="J49" s="732"/>
      <c r="K49" s="733"/>
      <c r="L49" s="734"/>
      <c r="M49" s="734"/>
      <c r="N49" s="735"/>
    </row>
    <row r="50" spans="1:14" ht="18.75" x14ac:dyDescent="0.3">
      <c r="A50" s="54" t="s">
        <v>46</v>
      </c>
      <c r="B50" s="273">
        <f t="shared" si="0"/>
        <v>3000</v>
      </c>
      <c r="C50" s="728"/>
      <c r="D50" s="729"/>
      <c r="E50" s="730"/>
      <c r="F50" s="731">
        <v>3000</v>
      </c>
      <c r="G50" s="728"/>
      <c r="H50" s="729">
        <v>580</v>
      </c>
      <c r="I50" s="730"/>
      <c r="J50" s="732"/>
      <c r="K50" s="733"/>
      <c r="L50" s="734"/>
      <c r="M50" s="734"/>
      <c r="N50" s="735"/>
    </row>
    <row r="51" spans="1:14" ht="17.45" customHeight="1" x14ac:dyDescent="0.3">
      <c r="A51" s="54" t="s">
        <v>47</v>
      </c>
      <c r="B51" s="273">
        <f t="shared" si="0"/>
        <v>0</v>
      </c>
      <c r="C51" s="728"/>
      <c r="D51" s="729"/>
      <c r="E51" s="730"/>
      <c r="F51" s="731"/>
      <c r="G51" s="728"/>
      <c r="H51" s="729"/>
      <c r="I51" s="730"/>
      <c r="J51" s="732"/>
      <c r="K51" s="733"/>
      <c r="L51" s="734"/>
      <c r="M51" s="734"/>
      <c r="N51" s="735"/>
    </row>
    <row r="52" spans="1:14" s="22" customFormat="1" ht="15" customHeight="1" x14ac:dyDescent="0.3">
      <c r="A52" s="71" t="s">
        <v>48</v>
      </c>
      <c r="B52" s="273">
        <f t="shared" si="0"/>
        <v>7100</v>
      </c>
      <c r="C52" s="736"/>
      <c r="D52" s="737"/>
      <c r="E52" s="738"/>
      <c r="F52" s="739">
        <v>7100</v>
      </c>
      <c r="G52" s="736">
        <v>1000</v>
      </c>
      <c r="H52" s="737">
        <v>2100</v>
      </c>
      <c r="I52" s="738"/>
      <c r="J52" s="740">
        <f t="shared" ref="J52:J55" si="1">ROUND(((B52+G52)*4)+H52*9.4,2)</f>
        <v>52140</v>
      </c>
      <c r="K52" s="741"/>
      <c r="L52" s="742"/>
      <c r="M52" s="742"/>
      <c r="N52" s="743"/>
    </row>
    <row r="53" spans="1:14" s="22" customFormat="1" ht="18.75" x14ac:dyDescent="0.3">
      <c r="A53" s="71" t="s">
        <v>49</v>
      </c>
      <c r="B53" s="273">
        <f t="shared" si="0"/>
        <v>0</v>
      </c>
      <c r="C53" s="750"/>
      <c r="D53" s="751"/>
      <c r="E53" s="752"/>
      <c r="F53" s="739"/>
      <c r="G53" s="750"/>
      <c r="H53" s="751"/>
      <c r="I53" s="752"/>
      <c r="J53" s="740">
        <f t="shared" si="1"/>
        <v>0</v>
      </c>
      <c r="K53" s="741"/>
      <c r="L53" s="742"/>
      <c r="M53" s="742"/>
      <c r="N53" s="743"/>
    </row>
    <row r="54" spans="1:14" s="22" customFormat="1" ht="18.75" x14ac:dyDescent="0.3">
      <c r="A54" s="71" t="s">
        <v>50</v>
      </c>
      <c r="B54" s="273">
        <f t="shared" si="0"/>
        <v>0</v>
      </c>
      <c r="C54" s="750"/>
      <c r="D54" s="751"/>
      <c r="E54" s="752"/>
      <c r="F54" s="739"/>
      <c r="G54" s="750"/>
      <c r="H54" s="751"/>
      <c r="I54" s="752"/>
      <c r="J54" s="740">
        <f t="shared" si="1"/>
        <v>0</v>
      </c>
      <c r="K54" s="741"/>
      <c r="L54" s="742"/>
      <c r="M54" s="742"/>
      <c r="N54" s="743"/>
    </row>
    <row r="55" spans="1:14" s="22" customFormat="1" ht="18.75" x14ac:dyDescent="0.3">
      <c r="A55" s="71" t="s">
        <v>51</v>
      </c>
      <c r="B55" s="273">
        <f t="shared" si="0"/>
        <v>0</v>
      </c>
      <c r="C55" s="750"/>
      <c r="D55" s="751"/>
      <c r="E55" s="752"/>
      <c r="F55" s="739"/>
      <c r="G55" s="750"/>
      <c r="H55" s="751"/>
      <c r="I55" s="752"/>
      <c r="J55" s="740">
        <f t="shared" si="1"/>
        <v>0</v>
      </c>
      <c r="K55" s="741"/>
      <c r="L55" s="742"/>
      <c r="M55" s="742"/>
      <c r="N55" s="743"/>
    </row>
    <row r="56" spans="1:14" ht="18.75" x14ac:dyDescent="0.3">
      <c r="A56" s="54" t="s">
        <v>52</v>
      </c>
      <c r="B56" s="273">
        <f t="shared" si="0"/>
        <v>0</v>
      </c>
      <c r="C56" s="753"/>
      <c r="D56" s="754"/>
      <c r="E56" s="755"/>
      <c r="F56" s="731"/>
      <c r="G56" s="753"/>
      <c r="H56" s="754"/>
      <c r="I56" s="755"/>
      <c r="J56" s="732"/>
      <c r="K56" s="733"/>
      <c r="L56" s="734"/>
      <c r="M56" s="734"/>
      <c r="N56" s="735"/>
    </row>
    <row r="57" spans="1:14" ht="18.75" x14ac:dyDescent="0.3">
      <c r="A57" s="54" t="s">
        <v>53</v>
      </c>
      <c r="B57" s="273">
        <f t="shared" si="0"/>
        <v>0</v>
      </c>
      <c r="C57" s="753"/>
      <c r="D57" s="754"/>
      <c r="E57" s="755"/>
      <c r="F57" s="731"/>
      <c r="G57" s="753"/>
      <c r="H57" s="754"/>
      <c r="I57" s="755"/>
      <c r="J57" s="732"/>
      <c r="K57" s="733"/>
      <c r="L57" s="734"/>
      <c r="M57" s="734"/>
      <c r="N57" s="735"/>
    </row>
    <row r="58" spans="1:14" ht="18.75" x14ac:dyDescent="0.3">
      <c r="A58" s="54" t="s">
        <v>54</v>
      </c>
      <c r="B58" s="273">
        <f t="shared" si="0"/>
        <v>55565</v>
      </c>
      <c r="C58" s="753">
        <v>2137</v>
      </c>
      <c r="D58" s="754">
        <v>23099</v>
      </c>
      <c r="E58" s="755">
        <v>5313</v>
      </c>
      <c r="F58" s="731">
        <f>30329</f>
        <v>30329</v>
      </c>
      <c r="G58" s="753">
        <v>25273</v>
      </c>
      <c r="H58" s="754">
        <v>30400</v>
      </c>
      <c r="I58" s="755"/>
      <c r="J58" s="732"/>
      <c r="K58" s="733"/>
      <c r="L58" s="734"/>
      <c r="M58" s="734"/>
      <c r="N58" s="735"/>
    </row>
    <row r="59" spans="1:14" ht="16.149999999999999" customHeight="1" x14ac:dyDescent="0.3">
      <c r="A59" s="54" t="s">
        <v>55</v>
      </c>
      <c r="B59" s="273">
        <f t="shared" si="0"/>
        <v>0</v>
      </c>
      <c r="C59" s="753"/>
      <c r="D59" s="754"/>
      <c r="E59" s="755"/>
      <c r="F59" s="731"/>
      <c r="G59" s="753"/>
      <c r="H59" s="754"/>
      <c r="I59" s="755"/>
      <c r="J59" s="732"/>
      <c r="K59" s="733"/>
      <c r="L59" s="734"/>
      <c r="M59" s="734"/>
      <c r="N59" s="735"/>
    </row>
    <row r="60" spans="1:14" ht="18.75" x14ac:dyDescent="0.3">
      <c r="A60" s="54" t="s">
        <v>56</v>
      </c>
      <c r="B60" s="273">
        <f t="shared" si="0"/>
        <v>0</v>
      </c>
      <c r="C60" s="753"/>
      <c r="D60" s="754"/>
      <c r="E60" s="755"/>
      <c r="F60" s="731"/>
      <c r="G60" s="753"/>
      <c r="H60" s="754"/>
      <c r="I60" s="755"/>
      <c r="J60" s="732"/>
      <c r="K60" s="733"/>
      <c r="L60" s="734"/>
      <c r="M60" s="734"/>
      <c r="N60" s="735"/>
    </row>
    <row r="61" spans="1:14" ht="15.6" customHeight="1" x14ac:dyDescent="0.3">
      <c r="A61" s="54" t="s">
        <v>57</v>
      </c>
      <c r="B61" s="273">
        <f t="shared" si="0"/>
        <v>1500</v>
      </c>
      <c r="C61" s="753"/>
      <c r="D61" s="754"/>
      <c r="E61" s="755"/>
      <c r="F61" s="731">
        <v>1500</v>
      </c>
      <c r="G61" s="753"/>
      <c r="H61" s="754">
        <v>300</v>
      </c>
      <c r="I61" s="755"/>
      <c r="J61" s="732"/>
      <c r="K61" s="733">
        <v>300</v>
      </c>
      <c r="L61" s="734"/>
      <c r="M61" s="734"/>
      <c r="N61" s="735"/>
    </row>
    <row r="62" spans="1:14" ht="29.45" customHeight="1" x14ac:dyDescent="0.3">
      <c r="A62" s="54" t="s">
        <v>58</v>
      </c>
      <c r="B62" s="273">
        <f t="shared" si="0"/>
        <v>0</v>
      </c>
      <c r="C62" s="753"/>
      <c r="D62" s="754"/>
      <c r="E62" s="755"/>
      <c r="F62" s="731"/>
      <c r="G62" s="753"/>
      <c r="H62" s="754"/>
      <c r="I62" s="755"/>
      <c r="J62" s="732"/>
      <c r="K62" s="733"/>
      <c r="L62" s="734"/>
      <c r="M62" s="734"/>
      <c r="N62" s="735"/>
    </row>
    <row r="63" spans="1:14" ht="18.75" x14ac:dyDescent="0.3">
      <c r="A63" s="54" t="s">
        <v>59</v>
      </c>
      <c r="B63" s="273">
        <f t="shared" si="0"/>
        <v>0</v>
      </c>
      <c r="C63" s="753"/>
      <c r="D63" s="754"/>
      <c r="E63" s="755"/>
      <c r="F63" s="731"/>
      <c r="G63" s="753"/>
      <c r="H63" s="754"/>
      <c r="I63" s="755"/>
      <c r="J63" s="732"/>
      <c r="K63" s="733"/>
      <c r="L63" s="734"/>
      <c r="M63" s="734"/>
      <c r="N63" s="735"/>
    </row>
    <row r="64" spans="1:14" ht="15.6" customHeight="1" x14ac:dyDescent="0.3">
      <c r="A64" s="54" t="s">
        <v>60</v>
      </c>
      <c r="B64" s="273">
        <f t="shared" si="0"/>
        <v>4600</v>
      </c>
      <c r="C64" s="753"/>
      <c r="D64" s="751"/>
      <c r="E64" s="752"/>
      <c r="F64" s="731">
        <v>4600</v>
      </c>
      <c r="G64" s="753">
        <v>500</v>
      </c>
      <c r="H64" s="751">
        <v>4000</v>
      </c>
      <c r="I64" s="752"/>
      <c r="J64" s="732"/>
      <c r="K64" s="733"/>
      <c r="L64" s="734"/>
      <c r="M64" s="734"/>
      <c r="N64" s="735"/>
    </row>
    <row r="65" spans="1:14" ht="18.75" x14ac:dyDescent="0.3">
      <c r="A65" s="54" t="s">
        <v>61</v>
      </c>
      <c r="B65" s="273">
        <f t="shared" si="0"/>
        <v>0</v>
      </c>
      <c r="C65" s="753"/>
      <c r="D65" s="754"/>
      <c r="E65" s="755"/>
      <c r="F65" s="731"/>
      <c r="G65" s="753"/>
      <c r="H65" s="754"/>
      <c r="I65" s="755"/>
      <c r="J65" s="732"/>
      <c r="K65" s="733"/>
      <c r="L65" s="734"/>
      <c r="M65" s="734"/>
      <c r="N65" s="735"/>
    </row>
    <row r="66" spans="1:14" ht="18.75" x14ac:dyDescent="0.3">
      <c r="A66" s="54" t="s">
        <v>62</v>
      </c>
      <c r="B66" s="273">
        <f t="shared" si="0"/>
        <v>12500</v>
      </c>
      <c r="C66" s="753"/>
      <c r="D66" s="754"/>
      <c r="E66" s="755"/>
      <c r="F66" s="731">
        <f>15000-2500</f>
        <v>12500</v>
      </c>
      <c r="G66" s="753"/>
      <c r="H66" s="754">
        <v>2200</v>
      </c>
      <c r="I66" s="755"/>
      <c r="J66" s="732"/>
      <c r="K66" s="733"/>
      <c r="L66" s="734"/>
      <c r="M66" s="734"/>
      <c r="N66" s="735"/>
    </row>
    <row r="67" spans="1:14" s="22" customFormat="1" ht="18.75" x14ac:dyDescent="0.3">
      <c r="A67" s="71" t="s">
        <v>63</v>
      </c>
      <c r="B67" s="273">
        <f t="shared" si="0"/>
        <v>0</v>
      </c>
      <c r="C67" s="750"/>
      <c r="D67" s="751"/>
      <c r="E67" s="752"/>
      <c r="F67" s="739"/>
      <c r="G67" s="750"/>
      <c r="H67" s="751"/>
      <c r="I67" s="752"/>
      <c r="J67" s="740">
        <f t="shared" ref="J67" si="2">ROUND(((B67+G67)*4)+H67*9.4,2)</f>
        <v>0</v>
      </c>
      <c r="K67" s="741"/>
      <c r="L67" s="742"/>
      <c r="M67" s="742"/>
      <c r="N67" s="743"/>
    </row>
    <row r="68" spans="1:14" ht="18.75" x14ac:dyDescent="0.3">
      <c r="A68" s="54" t="s">
        <v>64</v>
      </c>
      <c r="B68" s="273">
        <f t="shared" si="0"/>
        <v>500</v>
      </c>
      <c r="C68" s="753"/>
      <c r="D68" s="754"/>
      <c r="E68" s="755"/>
      <c r="F68" s="731">
        <v>500</v>
      </c>
      <c r="G68" s="753">
        <v>50</v>
      </c>
      <c r="H68" s="754">
        <v>80</v>
      </c>
      <c r="I68" s="755"/>
      <c r="J68" s="732"/>
      <c r="K68" s="733"/>
      <c r="L68" s="734"/>
      <c r="M68" s="734"/>
      <c r="N68" s="735"/>
    </row>
    <row r="69" spans="1:14" ht="19.5" thickBot="1" x14ac:dyDescent="0.35">
      <c r="A69" s="55" t="s">
        <v>65</v>
      </c>
      <c r="B69" s="273">
        <f t="shared" si="0"/>
        <v>0</v>
      </c>
      <c r="C69" s="756"/>
      <c r="D69" s="757"/>
      <c r="E69" s="758"/>
      <c r="F69" s="731"/>
      <c r="G69" s="756"/>
      <c r="H69" s="757"/>
      <c r="I69" s="758"/>
      <c r="J69" s="759"/>
      <c r="K69" s="760"/>
      <c r="L69" s="761"/>
      <c r="M69" s="761"/>
      <c r="N69" s="762"/>
    </row>
    <row r="70" spans="1:14" ht="16.5" thickBot="1" x14ac:dyDescent="0.3">
      <c r="A70" s="65" t="s">
        <v>66</v>
      </c>
      <c r="B70" s="75">
        <f>SUM(B7:B69)</f>
        <v>201004</v>
      </c>
      <c r="C70" s="75">
        <f t="shared" ref="C70:N70" si="3">SUM(C7:C69)</f>
        <v>24587</v>
      </c>
      <c r="D70" s="75">
        <f t="shared" si="3"/>
        <v>23288</v>
      </c>
      <c r="E70" s="75">
        <f t="shared" si="3"/>
        <v>5313</v>
      </c>
      <c r="F70" s="75">
        <f t="shared" si="3"/>
        <v>153129</v>
      </c>
      <c r="G70" s="75">
        <f t="shared" si="3"/>
        <v>51123</v>
      </c>
      <c r="H70" s="75">
        <f t="shared" si="3"/>
        <v>116460</v>
      </c>
      <c r="I70" s="75">
        <f t="shared" si="3"/>
        <v>0</v>
      </c>
      <c r="J70" s="180">
        <f t="shared" si="3"/>
        <v>52140</v>
      </c>
      <c r="K70" s="75">
        <f t="shared" si="3"/>
        <v>20400</v>
      </c>
      <c r="L70" s="75">
        <f t="shared" si="3"/>
        <v>11800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zoomScale="63" zoomScaleNormal="63" workbookViewId="0">
      <pane xSplit="1" ySplit="4" topLeftCell="B62" activePane="bottomRight" state="frozen"/>
      <selection activeCell="D76" sqref="D76"/>
      <selection pane="topRight" activeCell="D76" sqref="D76"/>
      <selection pane="bottomLeft" activeCell="D76" sqref="D76"/>
      <selection pane="bottomRight" activeCell="H15" sqref="H15"/>
    </sheetView>
  </sheetViews>
  <sheetFormatPr defaultColWidth="8.85546875" defaultRowHeight="15" x14ac:dyDescent="0.2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2" style="2" customWidth="1"/>
    <col min="6" max="6" width="16.5703125" style="2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8" width="8.85546875" style="2"/>
    <col min="16369" max="16384" width="8.85546875" style="2" customWidth="1"/>
  </cols>
  <sheetData>
    <row r="1" spans="1:14" ht="25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101</v>
      </c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74">
        <f t="shared" ref="B7:B69" si="0">C7+D7+F7</f>
        <v>0</v>
      </c>
      <c r="C7" s="851"/>
      <c r="D7" s="852"/>
      <c r="E7" s="853"/>
      <c r="F7" s="854"/>
      <c r="G7" s="851"/>
      <c r="H7" s="852"/>
      <c r="I7" s="853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100</v>
      </c>
      <c r="C8" s="855"/>
      <c r="D8" s="856"/>
      <c r="E8" s="857"/>
      <c r="F8" s="858">
        <v>100</v>
      </c>
      <c r="G8" s="855"/>
      <c r="H8" s="856"/>
      <c r="I8" s="85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855"/>
      <c r="D9" s="856"/>
      <c r="E9" s="857"/>
      <c r="F9" s="858"/>
      <c r="G9" s="855"/>
      <c r="H9" s="856"/>
      <c r="I9" s="85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855"/>
      <c r="D10" s="856"/>
      <c r="E10" s="857"/>
      <c r="F10" s="858"/>
      <c r="G10" s="855"/>
      <c r="H10" s="856"/>
      <c r="I10" s="85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100</v>
      </c>
      <c r="C11" s="855"/>
      <c r="D11" s="856"/>
      <c r="E11" s="857"/>
      <c r="F11" s="858">
        <v>100</v>
      </c>
      <c r="G11" s="855"/>
      <c r="H11" s="856"/>
      <c r="I11" s="85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855"/>
      <c r="D12" s="856"/>
      <c r="E12" s="857"/>
      <c r="F12" s="858"/>
      <c r="G12" s="855"/>
      <c r="H12" s="856"/>
      <c r="I12" s="85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670</v>
      </c>
      <c r="C13" s="855"/>
      <c r="D13" s="856"/>
      <c r="E13" s="857"/>
      <c r="F13" s="858">
        <v>670</v>
      </c>
      <c r="G13" s="855"/>
      <c r="H13" s="856">
        <v>1000</v>
      </c>
      <c r="I13" s="85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2100</v>
      </c>
      <c r="C14" s="855"/>
      <c r="D14" s="856"/>
      <c r="E14" s="857"/>
      <c r="F14" s="858">
        <v>2100</v>
      </c>
      <c r="G14" s="855"/>
      <c r="H14" s="856">
        <v>1000</v>
      </c>
      <c r="I14" s="85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855"/>
      <c r="D15" s="856"/>
      <c r="E15" s="857"/>
      <c r="F15" s="858"/>
      <c r="G15" s="855"/>
      <c r="H15" s="856"/>
      <c r="I15" s="85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1320</v>
      </c>
      <c r="C16" s="855"/>
      <c r="D16" s="856"/>
      <c r="E16" s="857"/>
      <c r="F16" s="858">
        <v>1320</v>
      </c>
      <c r="G16" s="855">
        <v>50</v>
      </c>
      <c r="H16" s="856">
        <v>1400</v>
      </c>
      <c r="I16" s="85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1600</v>
      </c>
      <c r="C17" s="855"/>
      <c r="D17" s="856"/>
      <c r="E17" s="857"/>
      <c r="F17" s="858">
        <v>1600</v>
      </c>
      <c r="G17" s="855"/>
      <c r="H17" s="856">
        <v>200</v>
      </c>
      <c r="I17" s="85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855"/>
      <c r="D18" s="856"/>
      <c r="E18" s="857"/>
      <c r="F18" s="858"/>
      <c r="G18" s="855"/>
      <c r="H18" s="856"/>
      <c r="I18" s="85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50</v>
      </c>
      <c r="C19" s="855"/>
      <c r="D19" s="856"/>
      <c r="E19" s="857"/>
      <c r="F19" s="858">
        <v>50</v>
      </c>
      <c r="G19" s="855"/>
      <c r="H19" s="856">
        <v>50</v>
      </c>
      <c r="I19" s="85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855"/>
      <c r="D20" s="856"/>
      <c r="E20" s="857"/>
      <c r="F20" s="858">
        <v>0</v>
      </c>
      <c r="G20" s="855"/>
      <c r="H20" s="856">
        <v>0</v>
      </c>
      <c r="I20" s="85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3200</v>
      </c>
      <c r="C21" s="855"/>
      <c r="D21" s="856"/>
      <c r="E21" s="857"/>
      <c r="F21" s="858">
        <v>3200</v>
      </c>
      <c r="G21" s="855">
        <v>1700</v>
      </c>
      <c r="H21" s="856">
        <v>7300</v>
      </c>
      <c r="I21" s="85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855"/>
      <c r="D22" s="856"/>
      <c r="E22" s="857"/>
      <c r="F22" s="858"/>
      <c r="G22" s="855"/>
      <c r="H22" s="856"/>
      <c r="I22" s="85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855"/>
      <c r="D23" s="856"/>
      <c r="E23" s="857"/>
      <c r="F23" s="858"/>
      <c r="G23" s="855"/>
      <c r="H23" s="856"/>
      <c r="I23" s="85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855"/>
      <c r="D24" s="856"/>
      <c r="E24" s="857"/>
      <c r="F24" s="858"/>
      <c r="G24" s="855"/>
      <c r="H24" s="856"/>
      <c r="I24" s="85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2409</v>
      </c>
      <c r="C25" s="855">
        <v>125</v>
      </c>
      <c r="D25" s="856">
        <v>552</v>
      </c>
      <c r="E25" s="857">
        <v>112</v>
      </c>
      <c r="F25" s="858">
        <v>1732</v>
      </c>
      <c r="G25" s="855">
        <v>500</v>
      </c>
      <c r="H25" s="856">
        <v>600</v>
      </c>
      <c r="I25" s="85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3000</v>
      </c>
      <c r="C26" s="855"/>
      <c r="D26" s="856"/>
      <c r="E26" s="857"/>
      <c r="F26" s="858">
        <v>3000</v>
      </c>
      <c r="G26" s="855">
        <v>50</v>
      </c>
      <c r="H26" s="856">
        <v>800</v>
      </c>
      <c r="I26" s="85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855"/>
      <c r="D27" s="856"/>
      <c r="E27" s="857"/>
      <c r="F27" s="858"/>
      <c r="G27" s="855"/>
      <c r="H27" s="856"/>
      <c r="I27" s="85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855"/>
      <c r="D28" s="856"/>
      <c r="E28" s="857"/>
      <c r="F28" s="858"/>
      <c r="G28" s="855"/>
      <c r="H28" s="856"/>
      <c r="I28" s="85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855"/>
      <c r="D29" s="856"/>
      <c r="E29" s="857"/>
      <c r="F29" s="858"/>
      <c r="G29" s="855"/>
      <c r="H29" s="856"/>
      <c r="I29" s="85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855"/>
      <c r="D30" s="856"/>
      <c r="E30" s="857"/>
      <c r="F30" s="858"/>
      <c r="G30" s="855"/>
      <c r="H30" s="856"/>
      <c r="I30" s="85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855"/>
      <c r="D31" s="856"/>
      <c r="E31" s="857"/>
      <c r="F31" s="858"/>
      <c r="G31" s="855"/>
      <c r="H31" s="856"/>
      <c r="I31" s="85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855"/>
      <c r="D32" s="856"/>
      <c r="E32" s="857"/>
      <c r="F32" s="858"/>
      <c r="G32" s="855"/>
      <c r="H32" s="856"/>
      <c r="I32" s="85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855"/>
      <c r="D33" s="856"/>
      <c r="E33" s="857"/>
      <c r="F33" s="858"/>
      <c r="G33" s="855"/>
      <c r="H33" s="856"/>
      <c r="I33" s="85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855"/>
      <c r="D34" s="856"/>
      <c r="E34" s="857"/>
      <c r="F34" s="858"/>
      <c r="G34" s="855"/>
      <c r="H34" s="856"/>
      <c r="I34" s="85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855"/>
      <c r="D35" s="856"/>
      <c r="E35" s="857"/>
      <c r="F35" s="858"/>
      <c r="G35" s="855"/>
      <c r="H35" s="856"/>
      <c r="I35" s="85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859"/>
      <c r="D36" s="860"/>
      <c r="E36" s="861"/>
      <c r="F36" s="862"/>
      <c r="G36" s="859"/>
      <c r="H36" s="860"/>
      <c r="I36" s="861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2200</v>
      </c>
      <c r="C37" s="855"/>
      <c r="D37" s="856"/>
      <c r="E37" s="857"/>
      <c r="F37" s="858">
        <v>2200</v>
      </c>
      <c r="G37" s="855">
        <v>50</v>
      </c>
      <c r="H37" s="856">
        <v>5000</v>
      </c>
      <c r="I37" s="85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855"/>
      <c r="D38" s="856"/>
      <c r="E38" s="857"/>
      <c r="F38" s="858"/>
      <c r="G38" s="855"/>
      <c r="H38" s="856"/>
      <c r="I38" s="85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5900</v>
      </c>
      <c r="C39" s="855"/>
      <c r="D39" s="856"/>
      <c r="E39" s="857"/>
      <c r="F39" s="858">
        <v>5900</v>
      </c>
      <c r="G39" s="855">
        <v>0</v>
      </c>
      <c r="H39" s="856">
        <v>2750</v>
      </c>
      <c r="I39" s="85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11881</v>
      </c>
      <c r="C40" s="855">
        <v>10580</v>
      </c>
      <c r="D40" s="856">
        <v>32</v>
      </c>
      <c r="E40" s="857"/>
      <c r="F40" s="858">
        <v>1269</v>
      </c>
      <c r="G40" s="855">
        <v>1000</v>
      </c>
      <c r="H40" s="856">
        <v>900</v>
      </c>
      <c r="I40" s="85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13930</v>
      </c>
      <c r="C41" s="855">
        <v>6180</v>
      </c>
      <c r="D41" s="856">
        <v>50</v>
      </c>
      <c r="E41" s="857"/>
      <c r="F41" s="858">
        <v>7700</v>
      </c>
      <c r="G41" s="855">
        <v>12000</v>
      </c>
      <c r="H41" s="856">
        <v>14800</v>
      </c>
      <c r="I41" s="85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855"/>
      <c r="D42" s="856"/>
      <c r="E42" s="857"/>
      <c r="F42" s="858"/>
      <c r="G42" s="855"/>
      <c r="H42" s="856"/>
      <c r="I42" s="85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855"/>
      <c r="D43" s="856"/>
      <c r="E43" s="857"/>
      <c r="F43" s="858"/>
      <c r="G43" s="855"/>
      <c r="H43" s="856"/>
      <c r="I43" s="85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855"/>
      <c r="D44" s="856"/>
      <c r="E44" s="857"/>
      <c r="F44" s="858"/>
      <c r="G44" s="855"/>
      <c r="H44" s="856"/>
      <c r="I44" s="85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4230</v>
      </c>
      <c r="C45" s="855"/>
      <c r="D45" s="856">
        <v>600</v>
      </c>
      <c r="E45" s="857">
        <v>600</v>
      </c>
      <c r="F45" s="858">
        <v>3630</v>
      </c>
      <c r="G45" s="855"/>
      <c r="H45" s="856"/>
      <c r="I45" s="857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855"/>
      <c r="D46" s="856"/>
      <c r="E46" s="857"/>
      <c r="F46" s="858"/>
      <c r="G46" s="855"/>
      <c r="H46" s="856"/>
      <c r="I46" s="85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863"/>
      <c r="D47" s="864"/>
      <c r="E47" s="865"/>
      <c r="F47" s="858"/>
      <c r="G47" s="863"/>
      <c r="H47" s="864"/>
      <c r="I47" s="865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863"/>
      <c r="D48" s="864"/>
      <c r="E48" s="865"/>
      <c r="F48" s="858"/>
      <c r="G48" s="863"/>
      <c r="H48" s="864"/>
      <c r="I48" s="865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855"/>
      <c r="D49" s="856"/>
      <c r="E49" s="857"/>
      <c r="F49" s="858"/>
      <c r="G49" s="855"/>
      <c r="H49" s="856"/>
      <c r="I49" s="85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100</v>
      </c>
      <c r="C50" s="855"/>
      <c r="D50" s="856"/>
      <c r="E50" s="857"/>
      <c r="F50" s="858">
        <v>100</v>
      </c>
      <c r="G50" s="855"/>
      <c r="H50" s="856">
        <v>100</v>
      </c>
      <c r="I50" s="85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855"/>
      <c r="D51" s="856"/>
      <c r="E51" s="857"/>
      <c r="F51" s="858"/>
      <c r="G51" s="855"/>
      <c r="H51" s="856"/>
      <c r="I51" s="85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220</v>
      </c>
      <c r="C52" s="859"/>
      <c r="D52" s="860"/>
      <c r="E52" s="861"/>
      <c r="F52" s="862">
        <v>220</v>
      </c>
      <c r="G52" s="859"/>
      <c r="H52" s="860">
        <v>1750</v>
      </c>
      <c r="I52" s="861"/>
      <c r="J52" s="422">
        <f>ROUND(((B52+G52)*4)+H52*9.4,2)</f>
        <v>17330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66"/>
      <c r="D53" s="867"/>
      <c r="E53" s="868"/>
      <c r="F53" s="862"/>
      <c r="G53" s="866"/>
      <c r="H53" s="867"/>
      <c r="I53" s="868"/>
      <c r="J53" s="422">
        <f t="shared" ref="J53:J55" si="1">ROUND(((B53+G53)*4)+H53*9.4,2)</f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66"/>
      <c r="D54" s="867"/>
      <c r="E54" s="868"/>
      <c r="F54" s="862"/>
      <c r="G54" s="866"/>
      <c r="H54" s="867"/>
      <c r="I54" s="868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66"/>
      <c r="D55" s="867"/>
      <c r="E55" s="868"/>
      <c r="F55" s="862"/>
      <c r="G55" s="866"/>
      <c r="H55" s="867"/>
      <c r="I55" s="868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869"/>
      <c r="D56" s="870"/>
      <c r="E56" s="871"/>
      <c r="F56" s="858"/>
      <c r="G56" s="869"/>
      <c r="H56" s="870"/>
      <c r="I56" s="87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13434</v>
      </c>
      <c r="C57" s="869">
        <v>250</v>
      </c>
      <c r="D57" s="870">
        <v>1104</v>
      </c>
      <c r="E57" s="871">
        <v>224</v>
      </c>
      <c r="F57" s="858">
        <v>12080</v>
      </c>
      <c r="G57" s="869">
        <v>4500</v>
      </c>
      <c r="H57" s="870">
        <v>2800</v>
      </c>
      <c r="I57" s="87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57320</v>
      </c>
      <c r="C58" s="866">
        <v>4575</v>
      </c>
      <c r="D58" s="867">
        <v>15990</v>
      </c>
      <c r="E58" s="868">
        <v>3261</v>
      </c>
      <c r="F58" s="862">
        <v>36755</v>
      </c>
      <c r="G58" s="869">
        <v>12900</v>
      </c>
      <c r="H58" s="870">
        <v>20800</v>
      </c>
      <c r="I58" s="87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869"/>
      <c r="D59" s="870"/>
      <c r="E59" s="871"/>
      <c r="F59" s="858"/>
      <c r="G59" s="869"/>
      <c r="H59" s="870"/>
      <c r="I59" s="87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869"/>
      <c r="D60" s="870"/>
      <c r="E60" s="871"/>
      <c r="F60" s="858"/>
      <c r="G60" s="869"/>
      <c r="H60" s="870"/>
      <c r="I60" s="87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450</v>
      </c>
      <c r="C61" s="869"/>
      <c r="D61" s="870"/>
      <c r="E61" s="871"/>
      <c r="F61" s="858">
        <v>450</v>
      </c>
      <c r="G61" s="869">
        <v>14100</v>
      </c>
      <c r="H61" s="870">
        <v>15242</v>
      </c>
      <c r="I61" s="87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869"/>
      <c r="D62" s="870"/>
      <c r="E62" s="871"/>
      <c r="F62" s="858"/>
      <c r="G62" s="869"/>
      <c r="H62" s="870"/>
      <c r="I62" s="87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3350</v>
      </c>
      <c r="C63" s="869"/>
      <c r="D63" s="870"/>
      <c r="E63" s="871"/>
      <c r="F63" s="858">
        <v>3350</v>
      </c>
      <c r="G63" s="869">
        <v>1100</v>
      </c>
      <c r="H63" s="870">
        <v>13000</v>
      </c>
      <c r="I63" s="87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2850</v>
      </c>
      <c r="C64" s="869"/>
      <c r="D64" s="867"/>
      <c r="E64" s="868"/>
      <c r="F64" s="858">
        <v>2850</v>
      </c>
      <c r="G64" s="869">
        <v>1823</v>
      </c>
      <c r="H64" s="867">
        <v>3650</v>
      </c>
      <c r="I64" s="868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869"/>
      <c r="D65" s="870"/>
      <c r="E65" s="871"/>
      <c r="F65" s="858"/>
      <c r="G65" s="869"/>
      <c r="H65" s="870"/>
      <c r="I65" s="87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5320</v>
      </c>
      <c r="C66" s="869"/>
      <c r="D66" s="870"/>
      <c r="E66" s="871"/>
      <c r="F66" s="858">
        <v>5320</v>
      </c>
      <c r="G66" s="869"/>
      <c r="H66" s="870">
        <v>2500</v>
      </c>
      <c r="I66" s="87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530</v>
      </c>
      <c r="C67" s="866"/>
      <c r="D67" s="867"/>
      <c r="E67" s="868"/>
      <c r="F67" s="862">
        <v>530</v>
      </c>
      <c r="G67" s="866"/>
      <c r="H67" s="867">
        <v>3200</v>
      </c>
      <c r="I67" s="868"/>
      <c r="J67" s="422">
        <f t="shared" ref="J67" si="2">ROUND(((B67+G67)*4)+H67*9.4,2)</f>
        <v>32200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12182</v>
      </c>
      <c r="C68" s="869"/>
      <c r="D68" s="870"/>
      <c r="E68" s="871"/>
      <c r="F68" s="858">
        <v>12182</v>
      </c>
      <c r="G68" s="869">
        <v>50</v>
      </c>
      <c r="H68" s="870">
        <v>200</v>
      </c>
      <c r="I68" s="87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872"/>
      <c r="D69" s="873"/>
      <c r="E69" s="874"/>
      <c r="F69" s="858"/>
      <c r="G69" s="872"/>
      <c r="H69" s="873"/>
      <c r="I69" s="87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148446</v>
      </c>
      <c r="C70" s="75">
        <f t="shared" ref="C70:N70" si="3">SUM(C7:C69)</f>
        <v>21710</v>
      </c>
      <c r="D70" s="75">
        <f t="shared" si="3"/>
        <v>18328</v>
      </c>
      <c r="E70" s="75">
        <f t="shared" si="3"/>
        <v>4197</v>
      </c>
      <c r="F70" s="75">
        <f t="shared" si="3"/>
        <v>108408</v>
      </c>
      <c r="G70" s="75">
        <f t="shared" si="3"/>
        <v>49823</v>
      </c>
      <c r="H70" s="75">
        <f t="shared" si="3"/>
        <v>99042</v>
      </c>
      <c r="I70" s="75">
        <f t="shared" si="3"/>
        <v>0</v>
      </c>
      <c r="J70" s="180">
        <f t="shared" si="3"/>
        <v>49530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398"/>
      <c r="C71" s="398"/>
      <c r="D71" s="398"/>
      <c r="E71" s="398"/>
      <c r="F71" s="398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9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7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102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23084</v>
      </c>
      <c r="C7" s="226"/>
      <c r="D7" s="232"/>
      <c r="E7" s="235"/>
      <c r="F7" s="225">
        <v>23084</v>
      </c>
      <c r="G7" s="226"/>
      <c r="H7" s="232">
        <v>15377</v>
      </c>
      <c r="I7" s="235"/>
      <c r="J7" s="217"/>
      <c r="K7" s="233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83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83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83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83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23084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23084</v>
      </c>
      <c r="G70" s="75">
        <f t="shared" si="3"/>
        <v>0</v>
      </c>
      <c r="H70" s="75">
        <f t="shared" si="3"/>
        <v>15377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13" zoomScale="73" zoomScaleNormal="73" workbookViewId="0">
      <selection activeCell="I62" sqref="I62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48" width="8.85546875" style="2"/>
    <col min="249" max="249" width="48.140625" style="2" customWidth="1"/>
    <col min="250" max="250" width="9.7109375" style="2" customWidth="1"/>
    <col min="251" max="251" width="9" style="2" customWidth="1"/>
    <col min="252" max="253" width="8.42578125" style="2" customWidth="1"/>
    <col min="254" max="255" width="8.28515625" style="2" customWidth="1"/>
    <col min="256" max="256" width="9.7109375" style="2" customWidth="1"/>
    <col min="257" max="257" width="9.28515625" style="2" customWidth="1"/>
    <col min="258" max="258" width="7.7109375" style="2" customWidth="1"/>
    <col min="259" max="259" width="11.570312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04" width="8.85546875" style="2"/>
    <col min="505" max="505" width="48.140625" style="2" customWidth="1"/>
    <col min="506" max="506" width="9.7109375" style="2" customWidth="1"/>
    <col min="507" max="507" width="9" style="2" customWidth="1"/>
    <col min="508" max="509" width="8.42578125" style="2" customWidth="1"/>
    <col min="510" max="511" width="8.28515625" style="2" customWidth="1"/>
    <col min="512" max="512" width="9.7109375" style="2" customWidth="1"/>
    <col min="513" max="513" width="9.28515625" style="2" customWidth="1"/>
    <col min="514" max="514" width="7.7109375" style="2" customWidth="1"/>
    <col min="515" max="515" width="11.570312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0" width="8.85546875" style="2"/>
    <col min="761" max="761" width="48.140625" style="2" customWidth="1"/>
    <col min="762" max="762" width="9.7109375" style="2" customWidth="1"/>
    <col min="763" max="763" width="9" style="2" customWidth="1"/>
    <col min="764" max="765" width="8.42578125" style="2" customWidth="1"/>
    <col min="766" max="767" width="8.28515625" style="2" customWidth="1"/>
    <col min="768" max="768" width="9.7109375" style="2" customWidth="1"/>
    <col min="769" max="769" width="9.28515625" style="2" customWidth="1"/>
    <col min="770" max="770" width="7.7109375" style="2" customWidth="1"/>
    <col min="771" max="771" width="11.570312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16" width="8.85546875" style="2"/>
    <col min="1017" max="1017" width="48.140625" style="2" customWidth="1"/>
    <col min="1018" max="1018" width="9.7109375" style="2" customWidth="1"/>
    <col min="1019" max="1019" width="9" style="2" customWidth="1"/>
    <col min="1020" max="1021" width="8.42578125" style="2" customWidth="1"/>
    <col min="1022" max="1023" width="8.28515625" style="2" customWidth="1"/>
    <col min="1024" max="1024" width="9.7109375" style="2" customWidth="1"/>
    <col min="1025" max="1025" width="9.28515625" style="2" customWidth="1"/>
    <col min="1026" max="1026" width="7.7109375" style="2" customWidth="1"/>
    <col min="1027" max="1027" width="11.570312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2" width="8.85546875" style="2"/>
    <col min="1273" max="1273" width="48.140625" style="2" customWidth="1"/>
    <col min="1274" max="1274" width="9.7109375" style="2" customWidth="1"/>
    <col min="1275" max="1275" width="9" style="2" customWidth="1"/>
    <col min="1276" max="1277" width="8.42578125" style="2" customWidth="1"/>
    <col min="1278" max="1279" width="8.28515625" style="2" customWidth="1"/>
    <col min="1280" max="1280" width="9.7109375" style="2" customWidth="1"/>
    <col min="1281" max="1281" width="9.28515625" style="2" customWidth="1"/>
    <col min="1282" max="1282" width="7.7109375" style="2" customWidth="1"/>
    <col min="1283" max="1283" width="11.570312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28" width="8.85546875" style="2"/>
    <col min="1529" max="1529" width="48.140625" style="2" customWidth="1"/>
    <col min="1530" max="1530" width="9.7109375" style="2" customWidth="1"/>
    <col min="1531" max="1531" width="9" style="2" customWidth="1"/>
    <col min="1532" max="1533" width="8.42578125" style="2" customWidth="1"/>
    <col min="1534" max="1535" width="8.28515625" style="2" customWidth="1"/>
    <col min="1536" max="1536" width="9.7109375" style="2" customWidth="1"/>
    <col min="1537" max="1537" width="9.28515625" style="2" customWidth="1"/>
    <col min="1538" max="1538" width="7.7109375" style="2" customWidth="1"/>
    <col min="1539" max="1539" width="11.570312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84" width="8.85546875" style="2"/>
    <col min="1785" max="1785" width="48.140625" style="2" customWidth="1"/>
    <col min="1786" max="1786" width="9.7109375" style="2" customWidth="1"/>
    <col min="1787" max="1787" width="9" style="2" customWidth="1"/>
    <col min="1788" max="1789" width="8.42578125" style="2" customWidth="1"/>
    <col min="1790" max="1791" width="8.28515625" style="2" customWidth="1"/>
    <col min="1792" max="1792" width="9.7109375" style="2" customWidth="1"/>
    <col min="1793" max="1793" width="9.28515625" style="2" customWidth="1"/>
    <col min="1794" max="1794" width="7.7109375" style="2" customWidth="1"/>
    <col min="1795" max="1795" width="11.570312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0" width="8.85546875" style="2"/>
    <col min="2041" max="2041" width="48.140625" style="2" customWidth="1"/>
    <col min="2042" max="2042" width="9.7109375" style="2" customWidth="1"/>
    <col min="2043" max="2043" width="9" style="2" customWidth="1"/>
    <col min="2044" max="2045" width="8.42578125" style="2" customWidth="1"/>
    <col min="2046" max="2047" width="8.28515625" style="2" customWidth="1"/>
    <col min="2048" max="2048" width="9.7109375" style="2" customWidth="1"/>
    <col min="2049" max="2049" width="9.28515625" style="2" customWidth="1"/>
    <col min="2050" max="2050" width="7.7109375" style="2" customWidth="1"/>
    <col min="2051" max="2051" width="11.570312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296" width="8.85546875" style="2"/>
    <col min="2297" max="2297" width="48.140625" style="2" customWidth="1"/>
    <col min="2298" max="2298" width="9.7109375" style="2" customWidth="1"/>
    <col min="2299" max="2299" width="9" style="2" customWidth="1"/>
    <col min="2300" max="2301" width="8.42578125" style="2" customWidth="1"/>
    <col min="2302" max="2303" width="8.28515625" style="2" customWidth="1"/>
    <col min="2304" max="2304" width="9.7109375" style="2" customWidth="1"/>
    <col min="2305" max="2305" width="9.28515625" style="2" customWidth="1"/>
    <col min="2306" max="2306" width="7.7109375" style="2" customWidth="1"/>
    <col min="2307" max="2307" width="11.570312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2" width="8.85546875" style="2"/>
    <col min="2553" max="2553" width="48.140625" style="2" customWidth="1"/>
    <col min="2554" max="2554" width="9.7109375" style="2" customWidth="1"/>
    <col min="2555" max="2555" width="9" style="2" customWidth="1"/>
    <col min="2556" max="2557" width="8.42578125" style="2" customWidth="1"/>
    <col min="2558" max="2559" width="8.28515625" style="2" customWidth="1"/>
    <col min="2560" max="2560" width="9.7109375" style="2" customWidth="1"/>
    <col min="2561" max="2561" width="9.28515625" style="2" customWidth="1"/>
    <col min="2562" max="2562" width="7.7109375" style="2" customWidth="1"/>
    <col min="2563" max="2563" width="11.570312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08" width="8.85546875" style="2"/>
    <col min="2809" max="2809" width="48.140625" style="2" customWidth="1"/>
    <col min="2810" max="2810" width="9.7109375" style="2" customWidth="1"/>
    <col min="2811" max="2811" width="9" style="2" customWidth="1"/>
    <col min="2812" max="2813" width="8.42578125" style="2" customWidth="1"/>
    <col min="2814" max="2815" width="8.28515625" style="2" customWidth="1"/>
    <col min="2816" max="2816" width="9.7109375" style="2" customWidth="1"/>
    <col min="2817" max="2817" width="9.28515625" style="2" customWidth="1"/>
    <col min="2818" max="2818" width="7.7109375" style="2" customWidth="1"/>
    <col min="2819" max="2819" width="11.570312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64" width="8.85546875" style="2"/>
    <col min="3065" max="3065" width="48.140625" style="2" customWidth="1"/>
    <col min="3066" max="3066" width="9.7109375" style="2" customWidth="1"/>
    <col min="3067" max="3067" width="9" style="2" customWidth="1"/>
    <col min="3068" max="3069" width="8.42578125" style="2" customWidth="1"/>
    <col min="3070" max="3071" width="8.28515625" style="2" customWidth="1"/>
    <col min="3072" max="3072" width="9.7109375" style="2" customWidth="1"/>
    <col min="3073" max="3073" width="9.28515625" style="2" customWidth="1"/>
    <col min="3074" max="3074" width="7.7109375" style="2" customWidth="1"/>
    <col min="3075" max="3075" width="11.570312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0" width="8.85546875" style="2"/>
    <col min="3321" max="3321" width="48.140625" style="2" customWidth="1"/>
    <col min="3322" max="3322" width="9.7109375" style="2" customWidth="1"/>
    <col min="3323" max="3323" width="9" style="2" customWidth="1"/>
    <col min="3324" max="3325" width="8.42578125" style="2" customWidth="1"/>
    <col min="3326" max="3327" width="8.28515625" style="2" customWidth="1"/>
    <col min="3328" max="3328" width="9.7109375" style="2" customWidth="1"/>
    <col min="3329" max="3329" width="9.28515625" style="2" customWidth="1"/>
    <col min="3330" max="3330" width="7.7109375" style="2" customWidth="1"/>
    <col min="3331" max="3331" width="11.570312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76" width="8.85546875" style="2"/>
    <col min="3577" max="3577" width="48.140625" style="2" customWidth="1"/>
    <col min="3578" max="3578" width="9.7109375" style="2" customWidth="1"/>
    <col min="3579" max="3579" width="9" style="2" customWidth="1"/>
    <col min="3580" max="3581" width="8.42578125" style="2" customWidth="1"/>
    <col min="3582" max="3583" width="8.28515625" style="2" customWidth="1"/>
    <col min="3584" max="3584" width="9.7109375" style="2" customWidth="1"/>
    <col min="3585" max="3585" width="9.28515625" style="2" customWidth="1"/>
    <col min="3586" max="3586" width="7.7109375" style="2" customWidth="1"/>
    <col min="3587" max="3587" width="11.570312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2" width="8.85546875" style="2"/>
    <col min="3833" max="3833" width="48.140625" style="2" customWidth="1"/>
    <col min="3834" max="3834" width="9.7109375" style="2" customWidth="1"/>
    <col min="3835" max="3835" width="9" style="2" customWidth="1"/>
    <col min="3836" max="3837" width="8.42578125" style="2" customWidth="1"/>
    <col min="3838" max="3839" width="8.28515625" style="2" customWidth="1"/>
    <col min="3840" max="3840" width="9.7109375" style="2" customWidth="1"/>
    <col min="3841" max="3841" width="9.28515625" style="2" customWidth="1"/>
    <col min="3842" max="3842" width="7.7109375" style="2" customWidth="1"/>
    <col min="3843" max="3843" width="11.570312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88" width="8.85546875" style="2"/>
    <col min="4089" max="4089" width="48.140625" style="2" customWidth="1"/>
    <col min="4090" max="4090" width="9.7109375" style="2" customWidth="1"/>
    <col min="4091" max="4091" width="9" style="2" customWidth="1"/>
    <col min="4092" max="4093" width="8.42578125" style="2" customWidth="1"/>
    <col min="4094" max="4095" width="8.28515625" style="2" customWidth="1"/>
    <col min="4096" max="4096" width="9.7109375" style="2" customWidth="1"/>
    <col min="4097" max="4097" width="9.28515625" style="2" customWidth="1"/>
    <col min="4098" max="4098" width="7.7109375" style="2" customWidth="1"/>
    <col min="4099" max="4099" width="11.570312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44" width="8.85546875" style="2"/>
    <col min="4345" max="4345" width="48.140625" style="2" customWidth="1"/>
    <col min="4346" max="4346" width="9.7109375" style="2" customWidth="1"/>
    <col min="4347" max="4347" width="9" style="2" customWidth="1"/>
    <col min="4348" max="4349" width="8.42578125" style="2" customWidth="1"/>
    <col min="4350" max="4351" width="8.28515625" style="2" customWidth="1"/>
    <col min="4352" max="4352" width="9.7109375" style="2" customWidth="1"/>
    <col min="4353" max="4353" width="9.28515625" style="2" customWidth="1"/>
    <col min="4354" max="4354" width="7.7109375" style="2" customWidth="1"/>
    <col min="4355" max="4355" width="11.570312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0" width="8.85546875" style="2"/>
    <col min="4601" max="4601" width="48.140625" style="2" customWidth="1"/>
    <col min="4602" max="4602" width="9.7109375" style="2" customWidth="1"/>
    <col min="4603" max="4603" width="9" style="2" customWidth="1"/>
    <col min="4604" max="4605" width="8.42578125" style="2" customWidth="1"/>
    <col min="4606" max="4607" width="8.28515625" style="2" customWidth="1"/>
    <col min="4608" max="4608" width="9.7109375" style="2" customWidth="1"/>
    <col min="4609" max="4609" width="9.28515625" style="2" customWidth="1"/>
    <col min="4610" max="4610" width="7.7109375" style="2" customWidth="1"/>
    <col min="4611" max="4611" width="11.570312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56" width="8.85546875" style="2"/>
    <col min="4857" max="4857" width="48.140625" style="2" customWidth="1"/>
    <col min="4858" max="4858" width="9.7109375" style="2" customWidth="1"/>
    <col min="4859" max="4859" width="9" style="2" customWidth="1"/>
    <col min="4860" max="4861" width="8.42578125" style="2" customWidth="1"/>
    <col min="4862" max="4863" width="8.28515625" style="2" customWidth="1"/>
    <col min="4864" max="4864" width="9.7109375" style="2" customWidth="1"/>
    <col min="4865" max="4865" width="9.28515625" style="2" customWidth="1"/>
    <col min="4866" max="4866" width="7.7109375" style="2" customWidth="1"/>
    <col min="4867" max="4867" width="11.570312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2" width="8.85546875" style="2"/>
    <col min="5113" max="5113" width="48.140625" style="2" customWidth="1"/>
    <col min="5114" max="5114" width="9.7109375" style="2" customWidth="1"/>
    <col min="5115" max="5115" width="9" style="2" customWidth="1"/>
    <col min="5116" max="5117" width="8.42578125" style="2" customWidth="1"/>
    <col min="5118" max="5119" width="8.28515625" style="2" customWidth="1"/>
    <col min="5120" max="5120" width="9.7109375" style="2" customWidth="1"/>
    <col min="5121" max="5121" width="9.28515625" style="2" customWidth="1"/>
    <col min="5122" max="5122" width="7.7109375" style="2" customWidth="1"/>
    <col min="5123" max="5123" width="11.570312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68" width="8.85546875" style="2"/>
    <col min="5369" max="5369" width="48.140625" style="2" customWidth="1"/>
    <col min="5370" max="5370" width="9.7109375" style="2" customWidth="1"/>
    <col min="5371" max="5371" width="9" style="2" customWidth="1"/>
    <col min="5372" max="5373" width="8.42578125" style="2" customWidth="1"/>
    <col min="5374" max="5375" width="8.28515625" style="2" customWidth="1"/>
    <col min="5376" max="5376" width="9.7109375" style="2" customWidth="1"/>
    <col min="5377" max="5377" width="9.28515625" style="2" customWidth="1"/>
    <col min="5378" max="5378" width="7.7109375" style="2" customWidth="1"/>
    <col min="5379" max="5379" width="11.570312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24" width="8.85546875" style="2"/>
    <col min="5625" max="5625" width="48.140625" style="2" customWidth="1"/>
    <col min="5626" max="5626" width="9.7109375" style="2" customWidth="1"/>
    <col min="5627" max="5627" width="9" style="2" customWidth="1"/>
    <col min="5628" max="5629" width="8.42578125" style="2" customWidth="1"/>
    <col min="5630" max="5631" width="8.28515625" style="2" customWidth="1"/>
    <col min="5632" max="5632" width="9.7109375" style="2" customWidth="1"/>
    <col min="5633" max="5633" width="9.28515625" style="2" customWidth="1"/>
    <col min="5634" max="5634" width="7.7109375" style="2" customWidth="1"/>
    <col min="5635" max="5635" width="11.570312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0" width="8.85546875" style="2"/>
    <col min="5881" max="5881" width="48.140625" style="2" customWidth="1"/>
    <col min="5882" max="5882" width="9.7109375" style="2" customWidth="1"/>
    <col min="5883" max="5883" width="9" style="2" customWidth="1"/>
    <col min="5884" max="5885" width="8.42578125" style="2" customWidth="1"/>
    <col min="5886" max="5887" width="8.28515625" style="2" customWidth="1"/>
    <col min="5888" max="5888" width="9.7109375" style="2" customWidth="1"/>
    <col min="5889" max="5889" width="9.28515625" style="2" customWidth="1"/>
    <col min="5890" max="5890" width="7.7109375" style="2" customWidth="1"/>
    <col min="5891" max="5891" width="11.570312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36" width="8.85546875" style="2"/>
    <col min="6137" max="6137" width="48.140625" style="2" customWidth="1"/>
    <col min="6138" max="6138" width="9.7109375" style="2" customWidth="1"/>
    <col min="6139" max="6139" width="9" style="2" customWidth="1"/>
    <col min="6140" max="6141" width="8.42578125" style="2" customWidth="1"/>
    <col min="6142" max="6143" width="8.28515625" style="2" customWidth="1"/>
    <col min="6144" max="6144" width="9.7109375" style="2" customWidth="1"/>
    <col min="6145" max="6145" width="9.28515625" style="2" customWidth="1"/>
    <col min="6146" max="6146" width="7.7109375" style="2" customWidth="1"/>
    <col min="6147" max="6147" width="11.570312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2" width="8.85546875" style="2"/>
    <col min="6393" max="6393" width="48.140625" style="2" customWidth="1"/>
    <col min="6394" max="6394" width="9.7109375" style="2" customWidth="1"/>
    <col min="6395" max="6395" width="9" style="2" customWidth="1"/>
    <col min="6396" max="6397" width="8.42578125" style="2" customWidth="1"/>
    <col min="6398" max="6399" width="8.28515625" style="2" customWidth="1"/>
    <col min="6400" max="6400" width="9.7109375" style="2" customWidth="1"/>
    <col min="6401" max="6401" width="9.28515625" style="2" customWidth="1"/>
    <col min="6402" max="6402" width="7.7109375" style="2" customWidth="1"/>
    <col min="6403" max="6403" width="11.570312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48" width="8.85546875" style="2"/>
    <col min="6649" max="6649" width="48.140625" style="2" customWidth="1"/>
    <col min="6650" max="6650" width="9.7109375" style="2" customWidth="1"/>
    <col min="6651" max="6651" width="9" style="2" customWidth="1"/>
    <col min="6652" max="6653" width="8.42578125" style="2" customWidth="1"/>
    <col min="6654" max="6655" width="8.28515625" style="2" customWidth="1"/>
    <col min="6656" max="6656" width="9.7109375" style="2" customWidth="1"/>
    <col min="6657" max="6657" width="9.28515625" style="2" customWidth="1"/>
    <col min="6658" max="6658" width="7.7109375" style="2" customWidth="1"/>
    <col min="6659" max="6659" width="11.570312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04" width="8.85546875" style="2"/>
    <col min="6905" max="6905" width="48.140625" style="2" customWidth="1"/>
    <col min="6906" max="6906" width="9.7109375" style="2" customWidth="1"/>
    <col min="6907" max="6907" width="9" style="2" customWidth="1"/>
    <col min="6908" max="6909" width="8.42578125" style="2" customWidth="1"/>
    <col min="6910" max="6911" width="8.28515625" style="2" customWidth="1"/>
    <col min="6912" max="6912" width="9.7109375" style="2" customWidth="1"/>
    <col min="6913" max="6913" width="9.28515625" style="2" customWidth="1"/>
    <col min="6914" max="6914" width="7.7109375" style="2" customWidth="1"/>
    <col min="6915" max="6915" width="11.570312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0" width="8.85546875" style="2"/>
    <col min="7161" max="7161" width="48.140625" style="2" customWidth="1"/>
    <col min="7162" max="7162" width="9.7109375" style="2" customWidth="1"/>
    <col min="7163" max="7163" width="9" style="2" customWidth="1"/>
    <col min="7164" max="7165" width="8.42578125" style="2" customWidth="1"/>
    <col min="7166" max="7167" width="8.28515625" style="2" customWidth="1"/>
    <col min="7168" max="7168" width="9.7109375" style="2" customWidth="1"/>
    <col min="7169" max="7169" width="9.28515625" style="2" customWidth="1"/>
    <col min="7170" max="7170" width="7.7109375" style="2" customWidth="1"/>
    <col min="7171" max="7171" width="11.570312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16" width="8.85546875" style="2"/>
    <col min="7417" max="7417" width="48.140625" style="2" customWidth="1"/>
    <col min="7418" max="7418" width="9.7109375" style="2" customWidth="1"/>
    <col min="7419" max="7419" width="9" style="2" customWidth="1"/>
    <col min="7420" max="7421" width="8.42578125" style="2" customWidth="1"/>
    <col min="7422" max="7423" width="8.28515625" style="2" customWidth="1"/>
    <col min="7424" max="7424" width="9.7109375" style="2" customWidth="1"/>
    <col min="7425" max="7425" width="9.28515625" style="2" customWidth="1"/>
    <col min="7426" max="7426" width="7.7109375" style="2" customWidth="1"/>
    <col min="7427" max="7427" width="11.570312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2" width="8.85546875" style="2"/>
    <col min="7673" max="7673" width="48.140625" style="2" customWidth="1"/>
    <col min="7674" max="7674" width="9.7109375" style="2" customWidth="1"/>
    <col min="7675" max="7675" width="9" style="2" customWidth="1"/>
    <col min="7676" max="7677" width="8.42578125" style="2" customWidth="1"/>
    <col min="7678" max="7679" width="8.28515625" style="2" customWidth="1"/>
    <col min="7680" max="7680" width="9.7109375" style="2" customWidth="1"/>
    <col min="7681" max="7681" width="9.28515625" style="2" customWidth="1"/>
    <col min="7682" max="7682" width="7.7109375" style="2" customWidth="1"/>
    <col min="7683" max="7683" width="11.570312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28" width="8.85546875" style="2"/>
    <col min="7929" max="7929" width="48.140625" style="2" customWidth="1"/>
    <col min="7930" max="7930" width="9.7109375" style="2" customWidth="1"/>
    <col min="7931" max="7931" width="9" style="2" customWidth="1"/>
    <col min="7932" max="7933" width="8.42578125" style="2" customWidth="1"/>
    <col min="7934" max="7935" width="8.28515625" style="2" customWidth="1"/>
    <col min="7936" max="7936" width="9.7109375" style="2" customWidth="1"/>
    <col min="7937" max="7937" width="9.28515625" style="2" customWidth="1"/>
    <col min="7938" max="7938" width="7.7109375" style="2" customWidth="1"/>
    <col min="7939" max="7939" width="11.570312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84" width="8.85546875" style="2"/>
    <col min="8185" max="8185" width="48.140625" style="2" customWidth="1"/>
    <col min="8186" max="8186" width="9.7109375" style="2" customWidth="1"/>
    <col min="8187" max="8187" width="9" style="2" customWidth="1"/>
    <col min="8188" max="8189" width="8.42578125" style="2" customWidth="1"/>
    <col min="8190" max="8191" width="8.28515625" style="2" customWidth="1"/>
    <col min="8192" max="8192" width="9.7109375" style="2" customWidth="1"/>
    <col min="8193" max="8193" width="9.28515625" style="2" customWidth="1"/>
    <col min="8194" max="8194" width="7.7109375" style="2" customWidth="1"/>
    <col min="8195" max="8195" width="11.570312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0" width="8.85546875" style="2"/>
    <col min="8441" max="8441" width="48.140625" style="2" customWidth="1"/>
    <col min="8442" max="8442" width="9.7109375" style="2" customWidth="1"/>
    <col min="8443" max="8443" width="9" style="2" customWidth="1"/>
    <col min="8444" max="8445" width="8.42578125" style="2" customWidth="1"/>
    <col min="8446" max="8447" width="8.28515625" style="2" customWidth="1"/>
    <col min="8448" max="8448" width="9.7109375" style="2" customWidth="1"/>
    <col min="8449" max="8449" width="9.28515625" style="2" customWidth="1"/>
    <col min="8450" max="8450" width="7.7109375" style="2" customWidth="1"/>
    <col min="8451" max="8451" width="11.570312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696" width="8.85546875" style="2"/>
    <col min="8697" max="8697" width="48.140625" style="2" customWidth="1"/>
    <col min="8698" max="8698" width="9.7109375" style="2" customWidth="1"/>
    <col min="8699" max="8699" width="9" style="2" customWidth="1"/>
    <col min="8700" max="8701" width="8.42578125" style="2" customWidth="1"/>
    <col min="8702" max="8703" width="8.28515625" style="2" customWidth="1"/>
    <col min="8704" max="8704" width="9.7109375" style="2" customWidth="1"/>
    <col min="8705" max="8705" width="9.28515625" style="2" customWidth="1"/>
    <col min="8706" max="8706" width="7.7109375" style="2" customWidth="1"/>
    <col min="8707" max="8707" width="11.570312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2" width="8.85546875" style="2"/>
    <col min="8953" max="8953" width="48.140625" style="2" customWidth="1"/>
    <col min="8954" max="8954" width="9.7109375" style="2" customWidth="1"/>
    <col min="8955" max="8955" width="9" style="2" customWidth="1"/>
    <col min="8956" max="8957" width="8.42578125" style="2" customWidth="1"/>
    <col min="8958" max="8959" width="8.28515625" style="2" customWidth="1"/>
    <col min="8960" max="8960" width="9.7109375" style="2" customWidth="1"/>
    <col min="8961" max="8961" width="9.28515625" style="2" customWidth="1"/>
    <col min="8962" max="8962" width="7.7109375" style="2" customWidth="1"/>
    <col min="8963" max="8963" width="11.570312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08" width="8.85546875" style="2"/>
    <col min="9209" max="9209" width="48.140625" style="2" customWidth="1"/>
    <col min="9210" max="9210" width="9.7109375" style="2" customWidth="1"/>
    <col min="9211" max="9211" width="9" style="2" customWidth="1"/>
    <col min="9212" max="9213" width="8.42578125" style="2" customWidth="1"/>
    <col min="9214" max="9215" width="8.28515625" style="2" customWidth="1"/>
    <col min="9216" max="9216" width="9.7109375" style="2" customWidth="1"/>
    <col min="9217" max="9217" width="9.28515625" style="2" customWidth="1"/>
    <col min="9218" max="9218" width="7.7109375" style="2" customWidth="1"/>
    <col min="9219" max="9219" width="11.570312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64" width="8.85546875" style="2"/>
    <col min="9465" max="9465" width="48.140625" style="2" customWidth="1"/>
    <col min="9466" max="9466" width="9.7109375" style="2" customWidth="1"/>
    <col min="9467" max="9467" width="9" style="2" customWidth="1"/>
    <col min="9468" max="9469" width="8.42578125" style="2" customWidth="1"/>
    <col min="9470" max="9471" width="8.28515625" style="2" customWidth="1"/>
    <col min="9472" max="9472" width="9.7109375" style="2" customWidth="1"/>
    <col min="9473" max="9473" width="9.28515625" style="2" customWidth="1"/>
    <col min="9474" max="9474" width="7.7109375" style="2" customWidth="1"/>
    <col min="9475" max="9475" width="11.570312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0" width="8.85546875" style="2"/>
    <col min="9721" max="9721" width="48.140625" style="2" customWidth="1"/>
    <col min="9722" max="9722" width="9.7109375" style="2" customWidth="1"/>
    <col min="9723" max="9723" width="9" style="2" customWidth="1"/>
    <col min="9724" max="9725" width="8.42578125" style="2" customWidth="1"/>
    <col min="9726" max="9727" width="8.28515625" style="2" customWidth="1"/>
    <col min="9728" max="9728" width="9.7109375" style="2" customWidth="1"/>
    <col min="9729" max="9729" width="9.28515625" style="2" customWidth="1"/>
    <col min="9730" max="9730" width="7.7109375" style="2" customWidth="1"/>
    <col min="9731" max="9731" width="11.570312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76" width="8.85546875" style="2"/>
    <col min="9977" max="9977" width="48.140625" style="2" customWidth="1"/>
    <col min="9978" max="9978" width="9.7109375" style="2" customWidth="1"/>
    <col min="9979" max="9979" width="9" style="2" customWidth="1"/>
    <col min="9980" max="9981" width="8.42578125" style="2" customWidth="1"/>
    <col min="9982" max="9983" width="8.28515625" style="2" customWidth="1"/>
    <col min="9984" max="9984" width="9.7109375" style="2" customWidth="1"/>
    <col min="9985" max="9985" width="9.28515625" style="2" customWidth="1"/>
    <col min="9986" max="9986" width="7.7109375" style="2" customWidth="1"/>
    <col min="9987" max="9987" width="11.570312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2" width="8.85546875" style="2"/>
    <col min="10233" max="10233" width="48.140625" style="2" customWidth="1"/>
    <col min="10234" max="10234" width="9.7109375" style="2" customWidth="1"/>
    <col min="10235" max="10235" width="9" style="2" customWidth="1"/>
    <col min="10236" max="10237" width="8.42578125" style="2" customWidth="1"/>
    <col min="10238" max="10239" width="8.28515625" style="2" customWidth="1"/>
    <col min="10240" max="10240" width="9.7109375" style="2" customWidth="1"/>
    <col min="10241" max="10241" width="9.28515625" style="2" customWidth="1"/>
    <col min="10242" max="10242" width="7.7109375" style="2" customWidth="1"/>
    <col min="10243" max="10243" width="11.570312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88" width="8.85546875" style="2"/>
    <col min="10489" max="10489" width="48.140625" style="2" customWidth="1"/>
    <col min="10490" max="10490" width="9.7109375" style="2" customWidth="1"/>
    <col min="10491" max="10491" width="9" style="2" customWidth="1"/>
    <col min="10492" max="10493" width="8.42578125" style="2" customWidth="1"/>
    <col min="10494" max="10495" width="8.28515625" style="2" customWidth="1"/>
    <col min="10496" max="10496" width="9.7109375" style="2" customWidth="1"/>
    <col min="10497" max="10497" width="9.28515625" style="2" customWidth="1"/>
    <col min="10498" max="10498" width="7.7109375" style="2" customWidth="1"/>
    <col min="10499" max="10499" width="11.570312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44" width="8.85546875" style="2"/>
    <col min="10745" max="10745" width="48.140625" style="2" customWidth="1"/>
    <col min="10746" max="10746" width="9.7109375" style="2" customWidth="1"/>
    <col min="10747" max="10747" width="9" style="2" customWidth="1"/>
    <col min="10748" max="10749" width="8.42578125" style="2" customWidth="1"/>
    <col min="10750" max="10751" width="8.28515625" style="2" customWidth="1"/>
    <col min="10752" max="10752" width="9.7109375" style="2" customWidth="1"/>
    <col min="10753" max="10753" width="9.28515625" style="2" customWidth="1"/>
    <col min="10754" max="10754" width="7.7109375" style="2" customWidth="1"/>
    <col min="10755" max="10755" width="11.570312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0" width="8.85546875" style="2"/>
    <col min="11001" max="11001" width="48.140625" style="2" customWidth="1"/>
    <col min="11002" max="11002" width="9.7109375" style="2" customWidth="1"/>
    <col min="11003" max="11003" width="9" style="2" customWidth="1"/>
    <col min="11004" max="11005" width="8.42578125" style="2" customWidth="1"/>
    <col min="11006" max="11007" width="8.28515625" style="2" customWidth="1"/>
    <col min="11008" max="11008" width="9.7109375" style="2" customWidth="1"/>
    <col min="11009" max="11009" width="9.28515625" style="2" customWidth="1"/>
    <col min="11010" max="11010" width="7.7109375" style="2" customWidth="1"/>
    <col min="11011" max="11011" width="11.570312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56" width="8.85546875" style="2"/>
    <col min="11257" max="11257" width="48.140625" style="2" customWidth="1"/>
    <col min="11258" max="11258" width="9.7109375" style="2" customWidth="1"/>
    <col min="11259" max="11259" width="9" style="2" customWidth="1"/>
    <col min="11260" max="11261" width="8.42578125" style="2" customWidth="1"/>
    <col min="11262" max="11263" width="8.28515625" style="2" customWidth="1"/>
    <col min="11264" max="11264" width="9.7109375" style="2" customWidth="1"/>
    <col min="11265" max="11265" width="9.28515625" style="2" customWidth="1"/>
    <col min="11266" max="11266" width="7.7109375" style="2" customWidth="1"/>
    <col min="11267" max="11267" width="11.570312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2" width="8.85546875" style="2"/>
    <col min="11513" max="11513" width="48.140625" style="2" customWidth="1"/>
    <col min="11514" max="11514" width="9.7109375" style="2" customWidth="1"/>
    <col min="11515" max="11515" width="9" style="2" customWidth="1"/>
    <col min="11516" max="11517" width="8.42578125" style="2" customWidth="1"/>
    <col min="11518" max="11519" width="8.28515625" style="2" customWidth="1"/>
    <col min="11520" max="11520" width="9.7109375" style="2" customWidth="1"/>
    <col min="11521" max="11521" width="9.28515625" style="2" customWidth="1"/>
    <col min="11522" max="11522" width="7.7109375" style="2" customWidth="1"/>
    <col min="11523" max="11523" width="11.570312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68" width="8.85546875" style="2"/>
    <col min="11769" max="11769" width="48.140625" style="2" customWidth="1"/>
    <col min="11770" max="11770" width="9.7109375" style="2" customWidth="1"/>
    <col min="11771" max="11771" width="9" style="2" customWidth="1"/>
    <col min="11772" max="11773" width="8.42578125" style="2" customWidth="1"/>
    <col min="11774" max="11775" width="8.28515625" style="2" customWidth="1"/>
    <col min="11776" max="11776" width="9.7109375" style="2" customWidth="1"/>
    <col min="11777" max="11777" width="9.28515625" style="2" customWidth="1"/>
    <col min="11778" max="11778" width="7.7109375" style="2" customWidth="1"/>
    <col min="11779" max="11779" width="11.570312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24" width="8.85546875" style="2"/>
    <col min="12025" max="12025" width="48.140625" style="2" customWidth="1"/>
    <col min="12026" max="12026" width="9.7109375" style="2" customWidth="1"/>
    <col min="12027" max="12027" width="9" style="2" customWidth="1"/>
    <col min="12028" max="12029" width="8.42578125" style="2" customWidth="1"/>
    <col min="12030" max="12031" width="8.28515625" style="2" customWidth="1"/>
    <col min="12032" max="12032" width="9.7109375" style="2" customWidth="1"/>
    <col min="12033" max="12033" width="9.28515625" style="2" customWidth="1"/>
    <col min="12034" max="12034" width="7.7109375" style="2" customWidth="1"/>
    <col min="12035" max="12035" width="11.570312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0" width="8.85546875" style="2"/>
    <col min="12281" max="12281" width="48.140625" style="2" customWidth="1"/>
    <col min="12282" max="12282" width="9.7109375" style="2" customWidth="1"/>
    <col min="12283" max="12283" width="9" style="2" customWidth="1"/>
    <col min="12284" max="12285" width="8.42578125" style="2" customWidth="1"/>
    <col min="12286" max="12287" width="8.28515625" style="2" customWidth="1"/>
    <col min="12288" max="12288" width="9.7109375" style="2" customWidth="1"/>
    <col min="12289" max="12289" width="9.28515625" style="2" customWidth="1"/>
    <col min="12290" max="12290" width="7.7109375" style="2" customWidth="1"/>
    <col min="12291" max="12291" width="11.570312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36" width="8.85546875" style="2"/>
    <col min="12537" max="12537" width="48.140625" style="2" customWidth="1"/>
    <col min="12538" max="12538" width="9.7109375" style="2" customWidth="1"/>
    <col min="12539" max="12539" width="9" style="2" customWidth="1"/>
    <col min="12540" max="12541" width="8.42578125" style="2" customWidth="1"/>
    <col min="12542" max="12543" width="8.28515625" style="2" customWidth="1"/>
    <col min="12544" max="12544" width="9.7109375" style="2" customWidth="1"/>
    <col min="12545" max="12545" width="9.28515625" style="2" customWidth="1"/>
    <col min="12546" max="12546" width="7.7109375" style="2" customWidth="1"/>
    <col min="12547" max="12547" width="11.570312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2" width="8.85546875" style="2"/>
    <col min="12793" max="12793" width="48.140625" style="2" customWidth="1"/>
    <col min="12794" max="12794" width="9.7109375" style="2" customWidth="1"/>
    <col min="12795" max="12795" width="9" style="2" customWidth="1"/>
    <col min="12796" max="12797" width="8.42578125" style="2" customWidth="1"/>
    <col min="12798" max="12799" width="8.28515625" style="2" customWidth="1"/>
    <col min="12800" max="12800" width="9.7109375" style="2" customWidth="1"/>
    <col min="12801" max="12801" width="9.28515625" style="2" customWidth="1"/>
    <col min="12802" max="12802" width="7.7109375" style="2" customWidth="1"/>
    <col min="12803" max="12803" width="11.570312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48" width="8.85546875" style="2"/>
    <col min="13049" max="13049" width="48.140625" style="2" customWidth="1"/>
    <col min="13050" max="13050" width="9.7109375" style="2" customWidth="1"/>
    <col min="13051" max="13051" width="9" style="2" customWidth="1"/>
    <col min="13052" max="13053" width="8.42578125" style="2" customWidth="1"/>
    <col min="13054" max="13055" width="8.28515625" style="2" customWidth="1"/>
    <col min="13056" max="13056" width="9.7109375" style="2" customWidth="1"/>
    <col min="13057" max="13057" width="9.28515625" style="2" customWidth="1"/>
    <col min="13058" max="13058" width="7.7109375" style="2" customWidth="1"/>
    <col min="13059" max="13059" width="11.570312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04" width="8.85546875" style="2"/>
    <col min="13305" max="13305" width="48.140625" style="2" customWidth="1"/>
    <col min="13306" max="13306" width="9.7109375" style="2" customWidth="1"/>
    <col min="13307" max="13307" width="9" style="2" customWidth="1"/>
    <col min="13308" max="13309" width="8.42578125" style="2" customWidth="1"/>
    <col min="13310" max="13311" width="8.28515625" style="2" customWidth="1"/>
    <col min="13312" max="13312" width="9.7109375" style="2" customWidth="1"/>
    <col min="13313" max="13313" width="9.28515625" style="2" customWidth="1"/>
    <col min="13314" max="13314" width="7.7109375" style="2" customWidth="1"/>
    <col min="13315" max="13315" width="11.570312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0" width="8.85546875" style="2"/>
    <col min="13561" max="13561" width="48.140625" style="2" customWidth="1"/>
    <col min="13562" max="13562" width="9.7109375" style="2" customWidth="1"/>
    <col min="13563" max="13563" width="9" style="2" customWidth="1"/>
    <col min="13564" max="13565" width="8.42578125" style="2" customWidth="1"/>
    <col min="13566" max="13567" width="8.28515625" style="2" customWidth="1"/>
    <col min="13568" max="13568" width="9.7109375" style="2" customWidth="1"/>
    <col min="13569" max="13569" width="9.28515625" style="2" customWidth="1"/>
    <col min="13570" max="13570" width="7.7109375" style="2" customWidth="1"/>
    <col min="13571" max="13571" width="11.570312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16" width="8.85546875" style="2"/>
    <col min="13817" max="13817" width="48.140625" style="2" customWidth="1"/>
    <col min="13818" max="13818" width="9.7109375" style="2" customWidth="1"/>
    <col min="13819" max="13819" width="9" style="2" customWidth="1"/>
    <col min="13820" max="13821" width="8.42578125" style="2" customWidth="1"/>
    <col min="13822" max="13823" width="8.28515625" style="2" customWidth="1"/>
    <col min="13824" max="13824" width="9.7109375" style="2" customWidth="1"/>
    <col min="13825" max="13825" width="9.28515625" style="2" customWidth="1"/>
    <col min="13826" max="13826" width="7.7109375" style="2" customWidth="1"/>
    <col min="13827" max="13827" width="11.570312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2" width="8.85546875" style="2"/>
    <col min="14073" max="14073" width="48.140625" style="2" customWidth="1"/>
    <col min="14074" max="14074" width="9.7109375" style="2" customWidth="1"/>
    <col min="14075" max="14075" width="9" style="2" customWidth="1"/>
    <col min="14076" max="14077" width="8.42578125" style="2" customWidth="1"/>
    <col min="14078" max="14079" width="8.28515625" style="2" customWidth="1"/>
    <col min="14080" max="14080" width="9.7109375" style="2" customWidth="1"/>
    <col min="14081" max="14081" width="9.28515625" style="2" customWidth="1"/>
    <col min="14082" max="14082" width="7.7109375" style="2" customWidth="1"/>
    <col min="14083" max="14083" width="11.570312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28" width="8.85546875" style="2"/>
    <col min="14329" max="14329" width="48.140625" style="2" customWidth="1"/>
    <col min="14330" max="14330" width="9.7109375" style="2" customWidth="1"/>
    <col min="14331" max="14331" width="9" style="2" customWidth="1"/>
    <col min="14332" max="14333" width="8.42578125" style="2" customWidth="1"/>
    <col min="14334" max="14335" width="8.28515625" style="2" customWidth="1"/>
    <col min="14336" max="14336" width="9.7109375" style="2" customWidth="1"/>
    <col min="14337" max="14337" width="9.28515625" style="2" customWidth="1"/>
    <col min="14338" max="14338" width="7.7109375" style="2" customWidth="1"/>
    <col min="14339" max="14339" width="11.570312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84" width="8.85546875" style="2"/>
    <col min="14585" max="14585" width="48.140625" style="2" customWidth="1"/>
    <col min="14586" max="14586" width="9.7109375" style="2" customWidth="1"/>
    <col min="14587" max="14587" width="9" style="2" customWidth="1"/>
    <col min="14588" max="14589" width="8.42578125" style="2" customWidth="1"/>
    <col min="14590" max="14591" width="8.28515625" style="2" customWidth="1"/>
    <col min="14592" max="14592" width="9.7109375" style="2" customWidth="1"/>
    <col min="14593" max="14593" width="9.28515625" style="2" customWidth="1"/>
    <col min="14594" max="14594" width="7.7109375" style="2" customWidth="1"/>
    <col min="14595" max="14595" width="11.570312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0" width="8.85546875" style="2"/>
    <col min="14841" max="14841" width="48.140625" style="2" customWidth="1"/>
    <col min="14842" max="14842" width="9.7109375" style="2" customWidth="1"/>
    <col min="14843" max="14843" width="9" style="2" customWidth="1"/>
    <col min="14844" max="14845" width="8.42578125" style="2" customWidth="1"/>
    <col min="14846" max="14847" width="8.28515625" style="2" customWidth="1"/>
    <col min="14848" max="14848" width="9.7109375" style="2" customWidth="1"/>
    <col min="14849" max="14849" width="9.28515625" style="2" customWidth="1"/>
    <col min="14850" max="14850" width="7.7109375" style="2" customWidth="1"/>
    <col min="14851" max="14851" width="11.570312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096" width="8.85546875" style="2"/>
    <col min="15097" max="15097" width="48.140625" style="2" customWidth="1"/>
    <col min="15098" max="15098" width="9.7109375" style="2" customWidth="1"/>
    <col min="15099" max="15099" width="9" style="2" customWidth="1"/>
    <col min="15100" max="15101" width="8.42578125" style="2" customWidth="1"/>
    <col min="15102" max="15103" width="8.28515625" style="2" customWidth="1"/>
    <col min="15104" max="15104" width="9.7109375" style="2" customWidth="1"/>
    <col min="15105" max="15105" width="9.28515625" style="2" customWidth="1"/>
    <col min="15106" max="15106" width="7.7109375" style="2" customWidth="1"/>
    <col min="15107" max="15107" width="11.570312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2" width="8.85546875" style="2"/>
    <col min="15353" max="15353" width="48.140625" style="2" customWidth="1"/>
    <col min="15354" max="15354" width="9.7109375" style="2" customWidth="1"/>
    <col min="15355" max="15355" width="9" style="2" customWidth="1"/>
    <col min="15356" max="15357" width="8.42578125" style="2" customWidth="1"/>
    <col min="15358" max="15359" width="8.28515625" style="2" customWidth="1"/>
    <col min="15360" max="15360" width="9.7109375" style="2" customWidth="1"/>
    <col min="15361" max="15361" width="9.28515625" style="2" customWidth="1"/>
    <col min="15362" max="15362" width="7.7109375" style="2" customWidth="1"/>
    <col min="15363" max="15363" width="11.570312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08" width="8.85546875" style="2"/>
    <col min="15609" max="15609" width="48.140625" style="2" customWidth="1"/>
    <col min="15610" max="15610" width="9.7109375" style="2" customWidth="1"/>
    <col min="15611" max="15611" width="9" style="2" customWidth="1"/>
    <col min="15612" max="15613" width="8.42578125" style="2" customWidth="1"/>
    <col min="15614" max="15615" width="8.28515625" style="2" customWidth="1"/>
    <col min="15616" max="15616" width="9.7109375" style="2" customWidth="1"/>
    <col min="15617" max="15617" width="9.28515625" style="2" customWidth="1"/>
    <col min="15618" max="15618" width="7.7109375" style="2" customWidth="1"/>
    <col min="15619" max="15619" width="11.570312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64" width="8.85546875" style="2"/>
    <col min="15865" max="15865" width="48.140625" style="2" customWidth="1"/>
    <col min="15866" max="15866" width="9.7109375" style="2" customWidth="1"/>
    <col min="15867" max="15867" width="9" style="2" customWidth="1"/>
    <col min="15868" max="15869" width="8.42578125" style="2" customWidth="1"/>
    <col min="15870" max="15871" width="8.28515625" style="2" customWidth="1"/>
    <col min="15872" max="15872" width="9.7109375" style="2" customWidth="1"/>
    <col min="15873" max="15873" width="9.28515625" style="2" customWidth="1"/>
    <col min="15874" max="15874" width="7.7109375" style="2" customWidth="1"/>
    <col min="15875" max="15875" width="11.570312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0" width="8.85546875" style="2"/>
    <col min="16121" max="16121" width="48.140625" style="2" customWidth="1"/>
    <col min="16122" max="16122" width="9.7109375" style="2" customWidth="1"/>
    <col min="16123" max="16123" width="9" style="2" customWidth="1"/>
    <col min="16124" max="16125" width="8.42578125" style="2" customWidth="1"/>
    <col min="16126" max="16127" width="8.28515625" style="2" customWidth="1"/>
    <col min="16128" max="16128" width="9.7109375" style="2" customWidth="1"/>
    <col min="16129" max="16129" width="9.28515625" style="2" customWidth="1"/>
    <col min="16130" max="16130" width="7.7109375" style="2" customWidth="1"/>
    <col min="16131" max="16131" width="11.5703125" style="2" customWidth="1"/>
    <col min="16132" max="16135" width="9.28515625" style="2" customWidth="1"/>
    <col min="16136" max="16372" width="8.85546875" style="2"/>
    <col min="16373" max="16373" width="34" style="2" customWidth="1"/>
    <col min="16374" max="16374" width="11.28515625" style="2" customWidth="1"/>
    <col min="16375" max="16375" width="11" style="2" customWidth="1"/>
    <col min="16376" max="16376" width="8.85546875" style="2"/>
    <col min="16377" max="16384" width="8.85546875" style="2" customWidth="1"/>
  </cols>
  <sheetData>
    <row r="1" spans="1:14" ht="30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103</v>
      </c>
      <c r="B3" s="1"/>
      <c r="C3" s="1"/>
      <c r="D3" s="1"/>
      <c r="E3" s="1"/>
      <c r="F3" s="1"/>
    </row>
    <row r="4" spans="1:14" ht="38.2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0</v>
      </c>
      <c r="C7" s="453"/>
      <c r="D7" s="462"/>
      <c r="E7" s="464"/>
      <c r="F7" s="461"/>
      <c r="G7" s="453"/>
      <c r="H7" s="462"/>
      <c r="I7" s="464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445"/>
      <c r="D8" s="443"/>
      <c r="E8" s="469"/>
      <c r="F8" s="444"/>
      <c r="G8" s="445"/>
      <c r="H8" s="443"/>
      <c r="I8" s="469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445"/>
      <c r="D9" s="443"/>
      <c r="E9" s="469"/>
      <c r="F9" s="444"/>
      <c r="G9" s="445"/>
      <c r="H9" s="443"/>
      <c r="I9" s="469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445"/>
      <c r="D10" s="443"/>
      <c r="E10" s="469"/>
      <c r="F10" s="444"/>
      <c r="G10" s="445"/>
      <c r="H10" s="443"/>
      <c r="I10" s="469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0</v>
      </c>
      <c r="C11" s="445"/>
      <c r="D11" s="443"/>
      <c r="E11" s="469"/>
      <c r="F11" s="444"/>
      <c r="G11" s="445"/>
      <c r="H11" s="443"/>
      <c r="I11" s="469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445"/>
      <c r="D12" s="443"/>
      <c r="E12" s="469"/>
      <c r="F12" s="444"/>
      <c r="G12" s="445"/>
      <c r="H12" s="443"/>
      <c r="I12" s="469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445"/>
      <c r="D13" s="443"/>
      <c r="E13" s="469"/>
      <c r="F13" s="444"/>
      <c r="G13" s="445"/>
      <c r="H13" s="443"/>
      <c r="I13" s="469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83">
        <f t="shared" si="0"/>
        <v>540</v>
      </c>
      <c r="C14" s="445"/>
      <c r="D14" s="443"/>
      <c r="E14" s="469"/>
      <c r="F14" s="444">
        <v>540</v>
      </c>
      <c r="G14" s="445"/>
      <c r="H14" s="443">
        <v>300</v>
      </c>
      <c r="I14" s="469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445"/>
      <c r="D15" s="443"/>
      <c r="E15" s="469"/>
      <c r="F15" s="444"/>
      <c r="G15" s="445"/>
      <c r="H15" s="443"/>
      <c r="I15" s="469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480</v>
      </c>
      <c r="C16" s="445"/>
      <c r="D16" s="443"/>
      <c r="E16" s="469"/>
      <c r="F16" s="444">
        <v>480</v>
      </c>
      <c r="G16" s="445"/>
      <c r="H16" s="443">
        <v>360</v>
      </c>
      <c r="I16" s="469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0</v>
      </c>
      <c r="C17" s="445"/>
      <c r="D17" s="443"/>
      <c r="E17" s="469"/>
      <c r="F17" s="444"/>
      <c r="G17" s="445"/>
      <c r="H17" s="443"/>
      <c r="I17" s="469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445"/>
      <c r="D18" s="443"/>
      <c r="E18" s="469"/>
      <c r="F18" s="444"/>
      <c r="G18" s="445"/>
      <c r="H18" s="443"/>
      <c r="I18" s="469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300</v>
      </c>
      <c r="C19" s="445"/>
      <c r="D19" s="443"/>
      <c r="E19" s="469"/>
      <c r="F19" s="444">
        <v>300</v>
      </c>
      <c r="G19" s="445"/>
      <c r="H19" s="443"/>
      <c r="I19" s="469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445"/>
      <c r="D20" s="443"/>
      <c r="E20" s="469"/>
      <c r="F20" s="444"/>
      <c r="G20" s="445"/>
      <c r="H20" s="443"/>
      <c r="I20" s="469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1900</v>
      </c>
      <c r="C21" s="445"/>
      <c r="D21" s="443"/>
      <c r="E21" s="469"/>
      <c r="F21" s="444">
        <v>1900</v>
      </c>
      <c r="G21" s="445"/>
      <c r="H21" s="443">
        <v>25</v>
      </c>
      <c r="I21" s="469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445"/>
      <c r="D22" s="443"/>
      <c r="E22" s="469"/>
      <c r="F22" s="444"/>
      <c r="G22" s="445"/>
      <c r="H22" s="443"/>
      <c r="I22" s="469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445"/>
      <c r="D23" s="443"/>
      <c r="E23" s="469"/>
      <c r="F23" s="444"/>
      <c r="G23" s="445"/>
      <c r="H23" s="443"/>
      <c r="I23" s="469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445"/>
      <c r="D24" s="443"/>
      <c r="E24" s="469"/>
      <c r="F24" s="444"/>
      <c r="G24" s="445"/>
      <c r="H24" s="443"/>
      <c r="I24" s="469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445"/>
      <c r="D25" s="443"/>
      <c r="E25" s="469"/>
      <c r="F25" s="444"/>
      <c r="G25" s="445"/>
      <c r="H25" s="443"/>
      <c r="I25" s="469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445"/>
      <c r="D26" s="443"/>
      <c r="E26" s="469"/>
      <c r="F26" s="444"/>
      <c r="G26" s="445"/>
      <c r="H26" s="443"/>
      <c r="I26" s="469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445"/>
      <c r="D27" s="443"/>
      <c r="E27" s="469"/>
      <c r="F27" s="444"/>
      <c r="G27" s="445"/>
      <c r="H27" s="443"/>
      <c r="I27" s="469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445"/>
      <c r="D28" s="443"/>
      <c r="E28" s="469"/>
      <c r="F28" s="444"/>
      <c r="G28" s="445"/>
      <c r="H28" s="443"/>
      <c r="I28" s="469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445"/>
      <c r="D29" s="443"/>
      <c r="E29" s="469"/>
      <c r="F29" s="444"/>
      <c r="G29" s="445"/>
      <c r="H29" s="443"/>
      <c r="I29" s="469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445"/>
      <c r="D30" s="443"/>
      <c r="E30" s="469"/>
      <c r="F30" s="444"/>
      <c r="G30" s="445"/>
      <c r="H30" s="443"/>
      <c r="I30" s="469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445"/>
      <c r="D31" s="443"/>
      <c r="E31" s="469"/>
      <c r="F31" s="444"/>
      <c r="G31" s="445"/>
      <c r="H31" s="443"/>
      <c r="I31" s="469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445"/>
      <c r="D32" s="443"/>
      <c r="E32" s="469"/>
      <c r="F32" s="444"/>
      <c r="G32" s="445"/>
      <c r="H32" s="443"/>
      <c r="I32" s="469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83">
        <f t="shared" si="0"/>
        <v>0</v>
      </c>
      <c r="C33" s="445"/>
      <c r="D33" s="443"/>
      <c r="E33" s="469"/>
      <c r="F33" s="444"/>
      <c r="G33" s="445"/>
      <c r="H33" s="443"/>
      <c r="I33" s="469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445"/>
      <c r="D34" s="443"/>
      <c r="E34" s="469"/>
      <c r="F34" s="444"/>
      <c r="G34" s="445"/>
      <c r="H34" s="443"/>
      <c r="I34" s="469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445"/>
      <c r="D35" s="443"/>
      <c r="E35" s="469"/>
      <c r="F35" s="444"/>
      <c r="G35" s="445"/>
      <c r="H35" s="443"/>
      <c r="I35" s="469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454"/>
      <c r="D36" s="460"/>
      <c r="E36" s="470"/>
      <c r="F36" s="459"/>
      <c r="G36" s="454"/>
      <c r="H36" s="460"/>
      <c r="I36" s="470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400</v>
      </c>
      <c r="C37" s="445"/>
      <c r="D37" s="443"/>
      <c r="E37" s="469"/>
      <c r="F37" s="444">
        <v>400</v>
      </c>
      <c r="G37" s="445"/>
      <c r="H37" s="443">
        <v>250</v>
      </c>
      <c r="I37" s="469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445"/>
      <c r="D38" s="443"/>
      <c r="E38" s="469"/>
      <c r="F38" s="444"/>
      <c r="G38" s="445"/>
      <c r="H38" s="443"/>
      <c r="I38" s="469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450</v>
      </c>
      <c r="C39" s="445"/>
      <c r="D39" s="443"/>
      <c r="E39" s="469"/>
      <c r="F39" s="444">
        <v>450</v>
      </c>
      <c r="G39" s="445"/>
      <c r="H39" s="443">
        <v>10</v>
      </c>
      <c r="I39" s="469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3402</v>
      </c>
      <c r="C40" s="445">
        <v>3397</v>
      </c>
      <c r="D40" s="443">
        <v>5</v>
      </c>
      <c r="E40" s="469"/>
      <c r="F40" s="444"/>
      <c r="G40" s="445"/>
      <c r="H40" s="443"/>
      <c r="I40" s="469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11076</v>
      </c>
      <c r="C41" s="445">
        <v>2566</v>
      </c>
      <c r="D41" s="443">
        <v>10</v>
      </c>
      <c r="E41" s="469"/>
      <c r="F41" s="444">
        <v>8500</v>
      </c>
      <c r="G41" s="445">
        <v>1300</v>
      </c>
      <c r="H41" s="443">
        <v>9600</v>
      </c>
      <c r="I41" s="469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18000</v>
      </c>
      <c r="C42" s="445"/>
      <c r="D42" s="443"/>
      <c r="E42" s="469"/>
      <c r="F42" s="444">
        <v>18000</v>
      </c>
      <c r="G42" s="445"/>
      <c r="H42" s="443"/>
      <c r="I42" s="469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445"/>
      <c r="D43" s="443"/>
      <c r="E43" s="469"/>
      <c r="F43" s="444"/>
      <c r="G43" s="445"/>
      <c r="H43" s="443"/>
      <c r="I43" s="469">
        <v>350</v>
      </c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445"/>
      <c r="D44" s="443"/>
      <c r="E44" s="469"/>
      <c r="F44" s="444"/>
      <c r="G44" s="445"/>
      <c r="H44" s="443"/>
      <c r="I44" s="469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445"/>
      <c r="D45" s="443"/>
      <c r="E45" s="469"/>
      <c r="F45" s="444"/>
      <c r="G45" s="445"/>
      <c r="H45" s="443"/>
      <c r="I45" s="469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445"/>
      <c r="D46" s="443"/>
      <c r="E46" s="469"/>
      <c r="F46" s="444"/>
      <c r="G46" s="445"/>
      <c r="H46" s="443"/>
      <c r="I46" s="469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446"/>
      <c r="D47" s="447"/>
      <c r="E47" s="471"/>
      <c r="F47" s="444"/>
      <c r="G47" s="446"/>
      <c r="H47" s="447"/>
      <c r="I47" s="471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446"/>
      <c r="D48" s="447"/>
      <c r="E48" s="471"/>
      <c r="F48" s="444"/>
      <c r="G48" s="446"/>
      <c r="H48" s="447"/>
      <c r="I48" s="471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445"/>
      <c r="D49" s="443"/>
      <c r="E49" s="469"/>
      <c r="F49" s="444"/>
      <c r="G49" s="445"/>
      <c r="H49" s="443"/>
      <c r="I49" s="469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445"/>
      <c r="D50" s="443"/>
      <c r="E50" s="469"/>
      <c r="F50" s="444"/>
      <c r="G50" s="445"/>
      <c r="H50" s="443"/>
      <c r="I50" s="469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83">
        <f t="shared" si="0"/>
        <v>0</v>
      </c>
      <c r="C51" s="445"/>
      <c r="D51" s="443"/>
      <c r="E51" s="469"/>
      <c r="F51" s="444"/>
      <c r="G51" s="445"/>
      <c r="H51" s="443"/>
      <c r="I51" s="469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454"/>
      <c r="D52" s="460"/>
      <c r="E52" s="470"/>
      <c r="F52" s="459"/>
      <c r="G52" s="454"/>
      <c r="H52" s="460"/>
      <c r="I52" s="470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0</v>
      </c>
      <c r="C53" s="455"/>
      <c r="D53" s="450"/>
      <c r="E53" s="472"/>
      <c r="F53" s="459"/>
      <c r="G53" s="455"/>
      <c r="H53" s="450"/>
      <c r="I53" s="472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0</v>
      </c>
      <c r="C54" s="455"/>
      <c r="D54" s="450"/>
      <c r="E54" s="472"/>
      <c r="F54" s="459"/>
      <c r="G54" s="455"/>
      <c r="H54" s="450"/>
      <c r="I54" s="472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0</v>
      </c>
      <c r="C55" s="455"/>
      <c r="D55" s="450"/>
      <c r="E55" s="472"/>
      <c r="F55" s="459"/>
      <c r="G55" s="455"/>
      <c r="H55" s="450"/>
      <c r="I55" s="472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448"/>
      <c r="D56" s="449"/>
      <c r="E56" s="473"/>
      <c r="F56" s="444"/>
      <c r="G56" s="448"/>
      <c r="H56" s="449"/>
      <c r="I56" s="473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0</v>
      </c>
      <c r="C57" s="448"/>
      <c r="D57" s="449"/>
      <c r="E57" s="473"/>
      <c r="F57" s="444"/>
      <c r="G57" s="448"/>
      <c r="H57" s="449"/>
      <c r="I57" s="473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0</v>
      </c>
      <c r="C58" s="448"/>
      <c r="D58" s="449"/>
      <c r="E58" s="473"/>
      <c r="F58" s="444"/>
      <c r="G58" s="448"/>
      <c r="H58" s="449"/>
      <c r="I58" s="473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448"/>
      <c r="D59" s="449"/>
      <c r="E59" s="473"/>
      <c r="F59" s="444"/>
      <c r="G59" s="448"/>
      <c r="H59" s="449"/>
      <c r="I59" s="473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448"/>
      <c r="D60" s="449"/>
      <c r="E60" s="473"/>
      <c r="F60" s="444"/>
      <c r="G60" s="448"/>
      <c r="H60" s="449"/>
      <c r="I60" s="473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370</v>
      </c>
      <c r="C61" s="448"/>
      <c r="D61" s="449"/>
      <c r="E61" s="473"/>
      <c r="F61" s="444">
        <v>370</v>
      </c>
      <c r="G61" s="448"/>
      <c r="H61" s="449">
        <v>80</v>
      </c>
      <c r="I61" s="473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83">
        <f t="shared" si="0"/>
        <v>0</v>
      </c>
      <c r="C62" s="448"/>
      <c r="D62" s="449"/>
      <c r="E62" s="473"/>
      <c r="F62" s="444"/>
      <c r="G62" s="448"/>
      <c r="H62" s="449"/>
      <c r="I62" s="473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448"/>
      <c r="D63" s="449"/>
      <c r="E63" s="473"/>
      <c r="F63" s="444"/>
      <c r="G63" s="448"/>
      <c r="H63" s="449"/>
      <c r="I63" s="473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0</v>
      </c>
      <c r="C64" s="448"/>
      <c r="D64" s="450"/>
      <c r="E64" s="472"/>
      <c r="F64" s="444"/>
      <c r="G64" s="448"/>
      <c r="H64" s="450"/>
      <c r="I64" s="472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448"/>
      <c r="D65" s="449"/>
      <c r="E65" s="473"/>
      <c r="F65" s="444"/>
      <c r="G65" s="448"/>
      <c r="H65" s="449"/>
      <c r="I65" s="473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0</v>
      </c>
      <c r="C66" s="448"/>
      <c r="D66" s="449"/>
      <c r="E66" s="473"/>
      <c r="F66" s="444"/>
      <c r="G66" s="448"/>
      <c r="H66" s="449"/>
      <c r="I66" s="473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1392</v>
      </c>
      <c r="C67" s="455"/>
      <c r="D67" s="450"/>
      <c r="E67" s="472"/>
      <c r="F67" s="459">
        <v>1392</v>
      </c>
      <c r="G67" s="455"/>
      <c r="H67" s="450">
        <v>1000</v>
      </c>
      <c r="I67" s="472"/>
      <c r="J67" s="422">
        <f t="shared" ref="J67" si="2">ROUND(((B67+G67)*4)+H67*9.4,2)</f>
        <v>14968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0</v>
      </c>
      <c r="C68" s="448"/>
      <c r="D68" s="449"/>
      <c r="E68" s="473"/>
      <c r="F68" s="444"/>
      <c r="G68" s="448"/>
      <c r="H68" s="449"/>
      <c r="I68" s="473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0</v>
      </c>
      <c r="C69" s="451"/>
      <c r="D69" s="452"/>
      <c r="E69" s="463"/>
      <c r="F69" s="444"/>
      <c r="G69" s="451"/>
      <c r="H69" s="452"/>
      <c r="I69" s="463"/>
      <c r="J69" s="231"/>
      <c r="K69" s="106"/>
      <c r="L69" s="107"/>
      <c r="M69" s="107"/>
      <c r="N69" s="108"/>
    </row>
    <row r="70" spans="1:14" ht="16.5" thickBot="1" x14ac:dyDescent="0.3">
      <c r="A70" s="70" t="s">
        <v>66</v>
      </c>
      <c r="B70" s="75">
        <f>SUM(B7:B69)</f>
        <v>38310</v>
      </c>
      <c r="C70" s="75">
        <f t="shared" ref="C70:N70" si="3">SUM(C7:C69)</f>
        <v>5963</v>
      </c>
      <c r="D70" s="75">
        <f t="shared" si="3"/>
        <v>15</v>
      </c>
      <c r="E70" s="75">
        <f t="shared" si="3"/>
        <v>0</v>
      </c>
      <c r="F70" s="75">
        <f t="shared" si="3"/>
        <v>32332</v>
      </c>
      <c r="G70" s="75">
        <f t="shared" si="3"/>
        <v>1300</v>
      </c>
      <c r="H70" s="75">
        <f t="shared" si="3"/>
        <v>11625</v>
      </c>
      <c r="I70" s="75">
        <f t="shared" si="3"/>
        <v>350</v>
      </c>
      <c r="J70" s="180">
        <f t="shared" si="3"/>
        <v>14968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2"/>
  <sheetViews>
    <sheetView topLeftCell="A49" zoomScale="74" zoomScaleNormal="74" workbookViewId="0">
      <selection activeCell="C14" sqref="C1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3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130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23262</v>
      </c>
      <c r="C7" s="763"/>
      <c r="D7" s="764"/>
      <c r="E7" s="765"/>
      <c r="F7" s="766">
        <v>23262</v>
      </c>
      <c r="G7" s="763"/>
      <c r="H7" s="764">
        <v>18000</v>
      </c>
      <c r="I7" s="5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771"/>
      <c r="D8" s="528"/>
      <c r="E8" s="772"/>
      <c r="F8" s="597"/>
      <c r="G8" s="771"/>
      <c r="H8" s="528"/>
      <c r="I8" s="772"/>
      <c r="J8" s="604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771"/>
      <c r="D9" s="528"/>
      <c r="E9" s="772"/>
      <c r="F9" s="597"/>
      <c r="G9" s="771"/>
      <c r="H9" s="528"/>
      <c r="I9" s="772"/>
      <c r="J9" s="604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771"/>
      <c r="D10" s="528"/>
      <c r="E10" s="772"/>
      <c r="F10" s="597"/>
      <c r="G10" s="771"/>
      <c r="H10" s="528"/>
      <c r="I10" s="772"/>
      <c r="J10" s="604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771"/>
      <c r="D11" s="528"/>
      <c r="E11" s="772"/>
      <c r="F11" s="597"/>
      <c r="G11" s="771"/>
      <c r="H11" s="528"/>
      <c r="I11" s="772"/>
      <c r="J11" s="604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771"/>
      <c r="D12" s="528"/>
      <c r="E12" s="772"/>
      <c r="F12" s="597"/>
      <c r="G12" s="771"/>
      <c r="H12" s="528"/>
      <c r="I12" s="772"/>
      <c r="J12" s="604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771"/>
      <c r="D13" s="528"/>
      <c r="E13" s="772"/>
      <c r="F13" s="597"/>
      <c r="G13" s="771"/>
      <c r="H13" s="528"/>
      <c r="I13" s="772"/>
      <c r="J13" s="604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771"/>
      <c r="D14" s="528"/>
      <c r="E14" s="772"/>
      <c r="F14" s="597"/>
      <c r="G14" s="771"/>
      <c r="H14" s="528"/>
      <c r="I14" s="772"/>
      <c r="J14" s="604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771"/>
      <c r="D15" s="528"/>
      <c r="E15" s="772"/>
      <c r="F15" s="597"/>
      <c r="G15" s="771"/>
      <c r="H15" s="528"/>
      <c r="I15" s="772"/>
      <c r="J15" s="604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0</v>
      </c>
      <c r="C16" s="771"/>
      <c r="D16" s="528"/>
      <c r="E16" s="772"/>
      <c r="F16" s="597"/>
      <c r="G16" s="771"/>
      <c r="H16" s="528"/>
      <c r="I16" s="772"/>
      <c r="J16" s="604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771"/>
      <c r="D17" s="528"/>
      <c r="E17" s="772"/>
      <c r="F17" s="597"/>
      <c r="G17" s="771"/>
      <c r="H17" s="528"/>
      <c r="I17" s="772"/>
      <c r="J17" s="604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771"/>
      <c r="D18" s="528"/>
      <c r="E18" s="772"/>
      <c r="F18" s="597"/>
      <c r="G18" s="771"/>
      <c r="H18" s="528"/>
      <c r="I18" s="772"/>
      <c r="J18" s="604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771"/>
      <c r="D19" s="528"/>
      <c r="E19" s="772"/>
      <c r="F19" s="597"/>
      <c r="G19" s="771"/>
      <c r="H19" s="528"/>
      <c r="I19" s="772"/>
      <c r="J19" s="604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771"/>
      <c r="D20" s="528"/>
      <c r="E20" s="772"/>
      <c r="F20" s="597"/>
      <c r="G20" s="771"/>
      <c r="H20" s="528"/>
      <c r="I20" s="772"/>
      <c r="J20" s="604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0</v>
      </c>
      <c r="C21" s="771"/>
      <c r="D21" s="528"/>
      <c r="E21" s="772"/>
      <c r="F21" s="597"/>
      <c r="G21" s="771"/>
      <c r="H21" s="528"/>
      <c r="I21" s="772"/>
      <c r="J21" s="604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771"/>
      <c r="D22" s="528"/>
      <c r="E22" s="772"/>
      <c r="F22" s="597"/>
      <c r="G22" s="771"/>
      <c r="H22" s="528"/>
      <c r="I22" s="772"/>
      <c r="J22" s="604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771"/>
      <c r="D23" s="528"/>
      <c r="E23" s="772"/>
      <c r="F23" s="597"/>
      <c r="G23" s="771"/>
      <c r="H23" s="528"/>
      <c r="I23" s="772"/>
      <c r="J23" s="604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771"/>
      <c r="D24" s="528"/>
      <c r="E24" s="772"/>
      <c r="F24" s="597"/>
      <c r="G24" s="771"/>
      <c r="H24" s="528"/>
      <c r="I24" s="772"/>
      <c r="J24" s="604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0</v>
      </c>
      <c r="C25" s="771"/>
      <c r="D25" s="528"/>
      <c r="E25" s="772"/>
      <c r="F25" s="597"/>
      <c r="G25" s="771"/>
      <c r="H25" s="528"/>
      <c r="I25" s="772"/>
      <c r="J25" s="604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771"/>
      <c r="D26" s="528"/>
      <c r="E26" s="772"/>
      <c r="F26" s="597"/>
      <c r="G26" s="771"/>
      <c r="H26" s="528"/>
      <c r="I26" s="772"/>
      <c r="J26" s="604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771"/>
      <c r="D27" s="528"/>
      <c r="E27" s="772"/>
      <c r="F27" s="597"/>
      <c r="G27" s="771"/>
      <c r="H27" s="528"/>
      <c r="I27" s="772"/>
      <c r="J27" s="604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771"/>
      <c r="D28" s="528"/>
      <c r="E28" s="772"/>
      <c r="F28" s="597"/>
      <c r="G28" s="771"/>
      <c r="H28" s="528"/>
      <c r="I28" s="772"/>
      <c r="J28" s="604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771"/>
      <c r="D29" s="528"/>
      <c r="E29" s="772"/>
      <c r="F29" s="597"/>
      <c r="G29" s="771"/>
      <c r="H29" s="528"/>
      <c r="I29" s="772"/>
      <c r="J29" s="604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771"/>
      <c r="D30" s="528"/>
      <c r="E30" s="772"/>
      <c r="F30" s="597"/>
      <c r="G30" s="771"/>
      <c r="H30" s="528"/>
      <c r="I30" s="772"/>
      <c r="J30" s="604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771"/>
      <c r="D31" s="528"/>
      <c r="E31" s="772"/>
      <c r="F31" s="597"/>
      <c r="G31" s="771"/>
      <c r="H31" s="528"/>
      <c r="I31" s="772"/>
      <c r="J31" s="604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771"/>
      <c r="D32" s="528"/>
      <c r="E32" s="772"/>
      <c r="F32" s="597"/>
      <c r="G32" s="771"/>
      <c r="H32" s="528"/>
      <c r="I32" s="772"/>
      <c r="J32" s="604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771"/>
      <c r="D33" s="528"/>
      <c r="E33" s="772"/>
      <c r="F33" s="597"/>
      <c r="G33" s="771"/>
      <c r="H33" s="528"/>
      <c r="I33" s="772"/>
      <c r="J33" s="604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771"/>
      <c r="D34" s="528"/>
      <c r="E34" s="772"/>
      <c r="F34" s="597"/>
      <c r="G34" s="771"/>
      <c r="H34" s="528"/>
      <c r="I34" s="772"/>
      <c r="J34" s="604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771"/>
      <c r="D35" s="528"/>
      <c r="E35" s="772"/>
      <c r="F35" s="597"/>
      <c r="G35" s="771"/>
      <c r="H35" s="528"/>
      <c r="I35" s="772"/>
      <c r="J35" s="604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71"/>
      <c r="D36" s="528"/>
      <c r="E36" s="772"/>
      <c r="F36" s="597"/>
      <c r="G36" s="771"/>
      <c r="H36" s="528"/>
      <c r="I36" s="772"/>
      <c r="J36" s="594"/>
      <c r="K36" s="555"/>
      <c r="L36" s="774"/>
      <c r="M36" s="774"/>
      <c r="N36" s="554"/>
    </row>
    <row r="37" spans="1:14" ht="15.6" customHeight="1" thickBot="1" x14ac:dyDescent="0.3">
      <c r="A37" s="54" t="s">
        <v>34</v>
      </c>
      <c r="B37" s="83">
        <f t="shared" si="0"/>
        <v>0</v>
      </c>
      <c r="C37" s="771"/>
      <c r="D37" s="528"/>
      <c r="E37" s="772"/>
      <c r="F37" s="597"/>
      <c r="G37" s="771"/>
      <c r="H37" s="528"/>
      <c r="I37" s="772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771"/>
      <c r="D38" s="528"/>
      <c r="E38" s="772"/>
      <c r="F38" s="597"/>
      <c r="G38" s="771"/>
      <c r="H38" s="528"/>
      <c r="I38" s="772"/>
      <c r="J38" s="604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0</v>
      </c>
      <c r="C39" s="771"/>
      <c r="D39" s="528"/>
      <c r="E39" s="772"/>
      <c r="F39" s="597"/>
      <c r="G39" s="771"/>
      <c r="H39" s="528"/>
      <c r="I39" s="772"/>
      <c r="J39" s="604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771"/>
      <c r="D40" s="528"/>
      <c r="E40" s="772"/>
      <c r="F40" s="597"/>
      <c r="G40" s="771"/>
      <c r="H40" s="528"/>
      <c r="I40" s="772"/>
      <c r="J40" s="604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0</v>
      </c>
      <c r="C41" s="771"/>
      <c r="D41" s="528"/>
      <c r="E41" s="772"/>
      <c r="F41" s="597"/>
      <c r="G41" s="771"/>
      <c r="H41" s="528"/>
      <c r="I41" s="772"/>
      <c r="J41" s="604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771"/>
      <c r="D42" s="528"/>
      <c r="E42" s="772"/>
      <c r="F42" s="597"/>
      <c r="G42" s="771"/>
      <c r="H42" s="528"/>
      <c r="I42" s="772"/>
      <c r="J42" s="604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771"/>
      <c r="D43" s="528"/>
      <c r="E43" s="772"/>
      <c r="F43" s="597"/>
      <c r="G43" s="771"/>
      <c r="H43" s="528"/>
      <c r="I43" s="772"/>
      <c r="J43" s="604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771"/>
      <c r="D44" s="528"/>
      <c r="E44" s="772"/>
      <c r="F44" s="597"/>
      <c r="G44" s="771"/>
      <c r="H44" s="528"/>
      <c r="I44" s="772"/>
      <c r="J44" s="604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771"/>
      <c r="D45" s="528"/>
      <c r="E45" s="772"/>
      <c r="F45" s="597"/>
      <c r="G45" s="771"/>
      <c r="H45" s="528"/>
      <c r="I45" s="772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771"/>
      <c r="D46" s="528"/>
      <c r="E46" s="772"/>
      <c r="F46" s="597"/>
      <c r="G46" s="771"/>
      <c r="H46" s="528"/>
      <c r="I46" s="772"/>
      <c r="J46" s="604"/>
      <c r="K46" s="603"/>
      <c r="L46" s="773"/>
      <c r="M46" s="773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776"/>
      <c r="D47" s="532"/>
      <c r="E47" s="777"/>
      <c r="F47" s="597"/>
      <c r="G47" s="776"/>
      <c r="H47" s="532"/>
      <c r="I47" s="777"/>
      <c r="J47" s="604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76"/>
      <c r="D48" s="532"/>
      <c r="E48" s="777"/>
      <c r="F48" s="597"/>
      <c r="G48" s="776"/>
      <c r="H48" s="532"/>
      <c r="I48" s="777"/>
      <c r="J48" s="604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771"/>
      <c r="D49" s="528"/>
      <c r="E49" s="772"/>
      <c r="F49" s="597"/>
      <c r="G49" s="771"/>
      <c r="H49" s="528"/>
      <c r="I49" s="772"/>
      <c r="J49" s="604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771"/>
      <c r="D50" s="528"/>
      <c r="E50" s="772"/>
      <c r="F50" s="597"/>
      <c r="G50" s="771"/>
      <c r="H50" s="528"/>
      <c r="I50" s="772"/>
      <c r="J50" s="604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771"/>
      <c r="D51" s="528"/>
      <c r="E51" s="772"/>
      <c r="F51" s="597"/>
      <c r="G51" s="771"/>
      <c r="H51" s="528"/>
      <c r="I51" s="772"/>
      <c r="J51" s="604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771"/>
      <c r="D52" s="528"/>
      <c r="E52" s="772"/>
      <c r="F52" s="597"/>
      <c r="G52" s="771"/>
      <c r="H52" s="528"/>
      <c r="I52" s="772"/>
      <c r="J52" s="594">
        <f t="shared" ref="J52:J55" si="1">ROUND(((B52+G52)*4)+H52*9.4,2)</f>
        <v>0</v>
      </c>
      <c r="K52" s="555"/>
      <c r="L52" s="774"/>
      <c r="M52" s="774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778"/>
      <c r="D53" s="599"/>
      <c r="E53" s="779"/>
      <c r="F53" s="597"/>
      <c r="G53" s="778"/>
      <c r="H53" s="599"/>
      <c r="I53" s="779"/>
      <c r="J53" s="594">
        <f t="shared" si="1"/>
        <v>0</v>
      </c>
      <c r="K53" s="555"/>
      <c r="L53" s="774"/>
      <c r="M53" s="774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778"/>
      <c r="D54" s="599"/>
      <c r="E54" s="779"/>
      <c r="F54" s="597"/>
      <c r="G54" s="778"/>
      <c r="H54" s="599"/>
      <c r="I54" s="779"/>
      <c r="J54" s="594">
        <f t="shared" si="1"/>
        <v>0</v>
      </c>
      <c r="K54" s="555"/>
      <c r="L54" s="774"/>
      <c r="M54" s="774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778"/>
      <c r="D55" s="599"/>
      <c r="E55" s="779"/>
      <c r="F55" s="597"/>
      <c r="G55" s="778"/>
      <c r="H55" s="599"/>
      <c r="I55" s="779"/>
      <c r="J55" s="594">
        <f t="shared" si="1"/>
        <v>0</v>
      </c>
      <c r="K55" s="555"/>
      <c r="L55" s="774"/>
      <c r="M55" s="774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778"/>
      <c r="D56" s="599"/>
      <c r="E56" s="779"/>
      <c r="F56" s="597"/>
      <c r="G56" s="778"/>
      <c r="H56" s="599"/>
      <c r="I56" s="779"/>
      <c r="J56" s="604"/>
      <c r="K56" s="603"/>
      <c r="L56" s="773"/>
      <c r="M56" s="773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778"/>
      <c r="D57" s="599"/>
      <c r="E57" s="779"/>
      <c r="F57" s="597"/>
      <c r="G57" s="778"/>
      <c r="H57" s="599"/>
      <c r="I57" s="779"/>
      <c r="J57" s="604"/>
      <c r="K57" s="603"/>
      <c r="L57" s="773"/>
      <c r="M57" s="773"/>
      <c r="N57" s="602"/>
    </row>
    <row r="58" spans="1:14" ht="16.5" thickBot="1" x14ac:dyDescent="0.3">
      <c r="A58" s="54" t="s">
        <v>54</v>
      </c>
      <c r="B58" s="83">
        <f t="shared" si="0"/>
        <v>0</v>
      </c>
      <c r="C58" s="778"/>
      <c r="D58" s="599"/>
      <c r="E58" s="779"/>
      <c r="F58" s="597"/>
      <c r="G58" s="778"/>
      <c r="H58" s="599"/>
      <c r="I58" s="779"/>
      <c r="J58" s="604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778"/>
      <c r="D59" s="599"/>
      <c r="E59" s="779"/>
      <c r="F59" s="597"/>
      <c r="G59" s="778"/>
      <c r="H59" s="599"/>
      <c r="I59" s="779"/>
      <c r="J59" s="604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778"/>
      <c r="D60" s="599"/>
      <c r="E60" s="779"/>
      <c r="F60" s="597"/>
      <c r="G60" s="778"/>
      <c r="H60" s="599"/>
      <c r="I60" s="779"/>
      <c r="J60" s="604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778"/>
      <c r="D61" s="599"/>
      <c r="E61" s="779"/>
      <c r="F61" s="597"/>
      <c r="G61" s="778"/>
      <c r="H61" s="599"/>
      <c r="I61" s="779"/>
      <c r="J61" s="604"/>
      <c r="K61" s="603"/>
      <c r="L61" s="773"/>
      <c r="M61" s="773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778"/>
      <c r="D62" s="599"/>
      <c r="E62" s="779"/>
      <c r="F62" s="597"/>
      <c r="G62" s="778"/>
      <c r="H62" s="599"/>
      <c r="I62" s="779"/>
      <c r="J62" s="604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778"/>
      <c r="D63" s="599"/>
      <c r="E63" s="779"/>
      <c r="F63" s="597"/>
      <c r="G63" s="778"/>
      <c r="H63" s="599"/>
      <c r="I63" s="779"/>
      <c r="J63" s="604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0</v>
      </c>
      <c r="C64" s="778"/>
      <c r="D64" s="535"/>
      <c r="E64" s="780"/>
      <c r="F64" s="597"/>
      <c r="G64" s="778"/>
      <c r="H64" s="535"/>
      <c r="I64" s="780"/>
      <c r="J64" s="604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778"/>
      <c r="D65" s="599"/>
      <c r="E65" s="779"/>
      <c r="F65" s="597"/>
      <c r="G65" s="778"/>
      <c r="H65" s="599"/>
      <c r="I65" s="779"/>
      <c r="J65" s="604"/>
      <c r="K65" s="603"/>
      <c r="L65" s="773"/>
      <c r="M65" s="773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778"/>
      <c r="D66" s="599"/>
      <c r="E66" s="779"/>
      <c r="F66" s="597"/>
      <c r="G66" s="778"/>
      <c r="H66" s="599"/>
      <c r="I66" s="779"/>
      <c r="J66" s="604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778"/>
      <c r="D67" s="599"/>
      <c r="E67" s="779"/>
      <c r="F67" s="597"/>
      <c r="G67" s="778"/>
      <c r="H67" s="599"/>
      <c r="I67" s="779"/>
      <c r="J67" s="594">
        <f t="shared" ref="J67" si="2">ROUND(((B67+G67)*4)+H67*9.4,2)</f>
        <v>0</v>
      </c>
      <c r="K67" s="555"/>
      <c r="L67" s="774"/>
      <c r="M67" s="774"/>
      <c r="N67" s="554"/>
    </row>
    <row r="68" spans="1:14" ht="16.5" thickBot="1" x14ac:dyDescent="0.3">
      <c r="A68" s="54" t="s">
        <v>64</v>
      </c>
      <c r="B68" s="83">
        <f t="shared" si="0"/>
        <v>0</v>
      </c>
      <c r="C68" s="778"/>
      <c r="D68" s="599"/>
      <c r="E68" s="779"/>
      <c r="F68" s="597"/>
      <c r="G68" s="778"/>
      <c r="H68" s="599"/>
      <c r="I68" s="779"/>
      <c r="J68" s="604"/>
      <c r="K68" s="603"/>
      <c r="L68" s="773"/>
      <c r="M68" s="773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536"/>
      <c r="D69" s="537"/>
      <c r="E69" s="781"/>
      <c r="F69" s="597"/>
      <c r="G69" s="536"/>
      <c r="H69" s="537"/>
      <c r="I69" s="781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23262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23262</v>
      </c>
      <c r="G70" s="75">
        <f t="shared" si="3"/>
        <v>0</v>
      </c>
      <c r="H70" s="75">
        <f t="shared" si="3"/>
        <v>18000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2"/>
  <sheetViews>
    <sheetView topLeftCell="A30" zoomScale="50" zoomScaleNormal="50" workbookViewId="0">
      <selection activeCell="E15" sqref="E15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8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104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35000</v>
      </c>
      <c r="C7" s="78"/>
      <c r="D7" s="95"/>
      <c r="E7" s="235"/>
      <c r="F7" s="77">
        <v>35000</v>
      </c>
      <c r="G7" s="171"/>
      <c r="H7" s="172">
        <v>14000</v>
      </c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83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83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83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83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35000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35000</v>
      </c>
      <c r="G70" s="75">
        <f t="shared" si="3"/>
        <v>0</v>
      </c>
      <c r="H70" s="75">
        <f t="shared" si="3"/>
        <v>14000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3" zoomScale="58" zoomScaleNormal="58" workbookViewId="0">
      <selection activeCell="C76" sqref="C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73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0</v>
      </c>
      <c r="C7" s="487"/>
      <c r="D7" s="490"/>
      <c r="E7" s="508"/>
      <c r="F7" s="486"/>
      <c r="G7" s="487"/>
      <c r="H7" s="490"/>
      <c r="I7" s="508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512"/>
      <c r="D8" s="475"/>
      <c r="E8" s="517"/>
      <c r="F8" s="476"/>
      <c r="G8" s="512"/>
      <c r="H8" s="475"/>
      <c r="I8" s="51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512"/>
      <c r="D9" s="475"/>
      <c r="E9" s="517"/>
      <c r="F9" s="476"/>
      <c r="G9" s="512"/>
      <c r="H9" s="475"/>
      <c r="I9" s="51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512"/>
      <c r="D10" s="475"/>
      <c r="E10" s="517"/>
      <c r="F10" s="476"/>
      <c r="G10" s="512"/>
      <c r="H10" s="475"/>
      <c r="I10" s="51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0</v>
      </c>
      <c r="C11" s="512"/>
      <c r="D11" s="475"/>
      <c r="E11" s="517"/>
      <c r="F11" s="476"/>
      <c r="G11" s="512"/>
      <c r="H11" s="475"/>
      <c r="I11" s="51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512"/>
      <c r="D12" s="475"/>
      <c r="E12" s="517"/>
      <c r="F12" s="476"/>
      <c r="G12" s="512"/>
      <c r="H12" s="475"/>
      <c r="I12" s="51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512"/>
      <c r="D13" s="475"/>
      <c r="E13" s="517"/>
      <c r="F13" s="476"/>
      <c r="G13" s="512"/>
      <c r="H13" s="475"/>
      <c r="I13" s="51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83">
        <f t="shared" si="0"/>
        <v>0</v>
      </c>
      <c r="C14" s="512"/>
      <c r="D14" s="475"/>
      <c r="E14" s="517"/>
      <c r="F14" s="476"/>
      <c r="G14" s="512"/>
      <c r="H14" s="475"/>
      <c r="I14" s="51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512"/>
      <c r="D15" s="475"/>
      <c r="E15" s="517"/>
      <c r="F15" s="476"/>
      <c r="G15" s="512"/>
      <c r="H15" s="475"/>
      <c r="I15" s="51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0</v>
      </c>
      <c r="C16" s="512"/>
      <c r="D16" s="475"/>
      <c r="E16" s="517"/>
      <c r="F16" s="476"/>
      <c r="G16" s="512"/>
      <c r="H16" s="475"/>
      <c r="I16" s="51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0</v>
      </c>
      <c r="C17" s="512"/>
      <c r="D17" s="475"/>
      <c r="E17" s="517"/>
      <c r="F17" s="476"/>
      <c r="G17" s="512"/>
      <c r="H17" s="475"/>
      <c r="I17" s="51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512"/>
      <c r="D18" s="475"/>
      <c r="E18" s="517"/>
      <c r="F18" s="476"/>
      <c r="G18" s="512"/>
      <c r="H18" s="475"/>
      <c r="I18" s="51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0</v>
      </c>
      <c r="C19" s="512"/>
      <c r="D19" s="475"/>
      <c r="E19" s="517"/>
      <c r="F19" s="476"/>
      <c r="G19" s="512"/>
      <c r="H19" s="475"/>
      <c r="I19" s="51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512"/>
      <c r="D20" s="475"/>
      <c r="E20" s="517"/>
      <c r="F20" s="476"/>
      <c r="G20" s="512"/>
      <c r="H20" s="475"/>
      <c r="I20" s="51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0</v>
      </c>
      <c r="C21" s="512"/>
      <c r="D21" s="475"/>
      <c r="E21" s="517"/>
      <c r="F21" s="476"/>
      <c r="G21" s="512"/>
      <c r="H21" s="475"/>
      <c r="I21" s="51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512"/>
      <c r="D22" s="475"/>
      <c r="E22" s="517"/>
      <c r="F22" s="476"/>
      <c r="G22" s="512"/>
      <c r="H22" s="475"/>
      <c r="I22" s="51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512"/>
      <c r="D23" s="475"/>
      <c r="E23" s="517"/>
      <c r="F23" s="476"/>
      <c r="G23" s="512"/>
      <c r="H23" s="475"/>
      <c r="I23" s="51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512"/>
      <c r="D24" s="475"/>
      <c r="E24" s="517"/>
      <c r="F24" s="476"/>
      <c r="G24" s="512"/>
      <c r="H24" s="475"/>
      <c r="I24" s="51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512"/>
      <c r="D25" s="475"/>
      <c r="E25" s="517"/>
      <c r="F25" s="476"/>
      <c r="G25" s="512"/>
      <c r="H25" s="475"/>
      <c r="I25" s="51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512"/>
      <c r="D26" s="475"/>
      <c r="E26" s="517"/>
      <c r="F26" s="476"/>
      <c r="G26" s="512"/>
      <c r="H26" s="475"/>
      <c r="I26" s="51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512"/>
      <c r="D27" s="475"/>
      <c r="E27" s="517"/>
      <c r="F27" s="476"/>
      <c r="G27" s="512"/>
      <c r="H27" s="475"/>
      <c r="I27" s="51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512"/>
      <c r="D28" s="475"/>
      <c r="E28" s="517"/>
      <c r="F28" s="476"/>
      <c r="G28" s="512"/>
      <c r="H28" s="475"/>
      <c r="I28" s="51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512"/>
      <c r="D29" s="475"/>
      <c r="E29" s="517"/>
      <c r="F29" s="476"/>
      <c r="G29" s="512"/>
      <c r="H29" s="475"/>
      <c r="I29" s="51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512"/>
      <c r="D30" s="475"/>
      <c r="E30" s="517"/>
      <c r="F30" s="476"/>
      <c r="G30" s="512"/>
      <c r="H30" s="475"/>
      <c r="I30" s="51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512"/>
      <c r="D31" s="475"/>
      <c r="E31" s="517"/>
      <c r="F31" s="476"/>
      <c r="G31" s="512"/>
      <c r="H31" s="475"/>
      <c r="I31" s="51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512"/>
      <c r="D32" s="475"/>
      <c r="E32" s="517"/>
      <c r="F32" s="476"/>
      <c r="G32" s="512"/>
      <c r="H32" s="475"/>
      <c r="I32" s="51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83">
        <f t="shared" si="0"/>
        <v>0</v>
      </c>
      <c r="C33" s="512"/>
      <c r="D33" s="475"/>
      <c r="E33" s="517"/>
      <c r="F33" s="476"/>
      <c r="G33" s="512"/>
      <c r="H33" s="475"/>
      <c r="I33" s="51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512"/>
      <c r="D34" s="475"/>
      <c r="E34" s="517"/>
      <c r="F34" s="476"/>
      <c r="G34" s="512"/>
      <c r="H34" s="475"/>
      <c r="I34" s="51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512"/>
      <c r="D35" s="475"/>
      <c r="E35" s="517"/>
      <c r="F35" s="476"/>
      <c r="G35" s="512"/>
      <c r="H35" s="475"/>
      <c r="I35" s="517"/>
      <c r="J35" s="229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200</v>
      </c>
      <c r="C36" s="510"/>
      <c r="D36" s="501"/>
      <c r="E36" s="509"/>
      <c r="F36" s="510">
        <v>200</v>
      </c>
      <c r="G36" s="510"/>
      <c r="H36" s="501">
        <v>1000</v>
      </c>
      <c r="I36" s="518"/>
      <c r="J36" s="422">
        <f>F36*4+H36*4</f>
        <v>4800</v>
      </c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0</v>
      </c>
      <c r="C37" s="512"/>
      <c r="D37" s="475"/>
      <c r="E37" s="517"/>
      <c r="F37" s="476"/>
      <c r="G37" s="512"/>
      <c r="H37" s="475"/>
      <c r="I37" s="51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512"/>
      <c r="D38" s="475"/>
      <c r="E38" s="517"/>
      <c r="F38" s="476"/>
      <c r="G38" s="512"/>
      <c r="H38" s="475"/>
      <c r="I38" s="517"/>
      <c r="J38" s="229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0</v>
      </c>
      <c r="C39" s="512"/>
      <c r="D39" s="475"/>
      <c r="E39" s="517"/>
      <c r="F39" s="476"/>
      <c r="G39" s="512"/>
      <c r="H39" s="475"/>
      <c r="I39" s="517"/>
      <c r="J39" s="229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0</v>
      </c>
      <c r="C40" s="512"/>
      <c r="D40" s="475"/>
      <c r="E40" s="517"/>
      <c r="F40" s="476"/>
      <c r="G40" s="512"/>
      <c r="H40" s="475"/>
      <c r="I40" s="517"/>
      <c r="J40" s="229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0</v>
      </c>
      <c r="C41" s="512"/>
      <c r="D41" s="475"/>
      <c r="E41" s="517"/>
      <c r="F41" s="476"/>
      <c r="G41" s="512"/>
      <c r="H41" s="475"/>
      <c r="I41" s="517"/>
      <c r="J41" s="229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0</v>
      </c>
      <c r="C42" s="512"/>
      <c r="D42" s="475"/>
      <c r="E42" s="517"/>
      <c r="F42" s="476"/>
      <c r="G42" s="512"/>
      <c r="H42" s="475"/>
      <c r="I42" s="517"/>
      <c r="J42" s="229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512"/>
      <c r="D43" s="475"/>
      <c r="E43" s="517"/>
      <c r="F43" s="476"/>
      <c r="G43" s="512"/>
      <c r="H43" s="475"/>
      <c r="I43" s="517"/>
      <c r="J43" s="229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512"/>
      <c r="D44" s="475"/>
      <c r="E44" s="517"/>
      <c r="F44" s="476"/>
      <c r="G44" s="512"/>
      <c r="H44" s="475"/>
      <c r="I44" s="517"/>
      <c r="J44" s="229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512"/>
      <c r="D45" s="475"/>
      <c r="E45" s="517"/>
      <c r="F45" s="476"/>
      <c r="G45" s="512"/>
      <c r="H45" s="475"/>
      <c r="I45" s="517"/>
      <c r="J45" s="229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512"/>
      <c r="D46" s="475"/>
      <c r="E46" s="517"/>
      <c r="F46" s="476"/>
      <c r="G46" s="512"/>
      <c r="H46" s="475"/>
      <c r="I46" s="517"/>
      <c r="J46" s="229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516"/>
      <c r="D47" s="479"/>
      <c r="E47" s="519"/>
      <c r="F47" s="476"/>
      <c r="G47" s="516"/>
      <c r="H47" s="479"/>
      <c r="I47" s="519"/>
      <c r="J47" s="229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516"/>
      <c r="D48" s="479"/>
      <c r="E48" s="519"/>
      <c r="F48" s="476"/>
      <c r="G48" s="516"/>
      <c r="H48" s="479"/>
      <c r="I48" s="519"/>
      <c r="J48" s="229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512"/>
      <c r="D49" s="475"/>
      <c r="E49" s="517"/>
      <c r="F49" s="476"/>
      <c r="G49" s="512"/>
      <c r="H49" s="475"/>
      <c r="I49" s="517"/>
      <c r="J49" s="229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512"/>
      <c r="D50" s="475"/>
      <c r="E50" s="517"/>
      <c r="F50" s="476"/>
      <c r="G50" s="512"/>
      <c r="H50" s="475"/>
      <c r="I50" s="517"/>
      <c r="J50" s="229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83">
        <f t="shared" si="0"/>
        <v>0</v>
      </c>
      <c r="C51" s="512"/>
      <c r="D51" s="475"/>
      <c r="E51" s="517"/>
      <c r="F51" s="476"/>
      <c r="G51" s="512"/>
      <c r="H51" s="475"/>
      <c r="I51" s="517"/>
      <c r="J51" s="229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5000</v>
      </c>
      <c r="C52" s="523"/>
      <c r="D52" s="503"/>
      <c r="E52" s="525"/>
      <c r="F52" s="497">
        <v>5000</v>
      </c>
      <c r="G52" s="523"/>
      <c r="H52" s="503">
        <v>1000</v>
      </c>
      <c r="I52" s="525"/>
      <c r="J52" s="422">
        <f t="shared" ref="J52:J55" si="1">ROUND(((B52+G52)*4)+H52*9.4,2)</f>
        <v>29400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6200</v>
      </c>
      <c r="C53" s="524"/>
      <c r="D53" s="504"/>
      <c r="E53" s="522"/>
      <c r="F53" s="497">
        <v>6200</v>
      </c>
      <c r="G53" s="524"/>
      <c r="H53" s="504">
        <v>1000</v>
      </c>
      <c r="I53" s="522"/>
      <c r="J53" s="422">
        <f t="shared" si="1"/>
        <v>34200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12400</v>
      </c>
      <c r="C54" s="524"/>
      <c r="D54" s="504"/>
      <c r="E54" s="522"/>
      <c r="F54" s="497">
        <v>12400</v>
      </c>
      <c r="G54" s="524"/>
      <c r="H54" s="504">
        <v>2432</v>
      </c>
      <c r="I54" s="522"/>
      <c r="J54" s="422">
        <f t="shared" si="1"/>
        <v>72460.800000000003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7259</v>
      </c>
      <c r="C55" s="524"/>
      <c r="D55" s="504"/>
      <c r="E55" s="522"/>
      <c r="F55" s="497">
        <v>7259</v>
      </c>
      <c r="G55" s="524">
        <v>231</v>
      </c>
      <c r="H55" s="504">
        <v>2200</v>
      </c>
      <c r="I55" s="522"/>
      <c r="J55" s="422">
        <f t="shared" si="1"/>
        <v>50640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511"/>
      <c r="D56" s="481"/>
      <c r="E56" s="521"/>
      <c r="F56" s="476"/>
      <c r="G56" s="511"/>
      <c r="H56" s="481"/>
      <c r="I56" s="521"/>
      <c r="J56" s="422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0</v>
      </c>
      <c r="C57" s="511"/>
      <c r="D57" s="481"/>
      <c r="E57" s="521"/>
      <c r="F57" s="476"/>
      <c r="G57" s="511"/>
      <c r="H57" s="481"/>
      <c r="I57" s="521"/>
      <c r="J57" s="422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0</v>
      </c>
      <c r="C58" s="511"/>
      <c r="D58" s="481"/>
      <c r="E58" s="521"/>
      <c r="F58" s="476"/>
      <c r="G58" s="511"/>
      <c r="H58" s="481"/>
      <c r="I58" s="521"/>
      <c r="J58" s="422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511"/>
      <c r="D59" s="481"/>
      <c r="E59" s="521"/>
      <c r="F59" s="476"/>
      <c r="G59" s="511"/>
      <c r="H59" s="481"/>
      <c r="I59" s="521"/>
      <c r="J59" s="422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511"/>
      <c r="D60" s="481"/>
      <c r="E60" s="521"/>
      <c r="F60" s="476"/>
      <c r="G60" s="511"/>
      <c r="H60" s="481"/>
      <c r="I60" s="521"/>
      <c r="J60" s="422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0</v>
      </c>
      <c r="C61" s="511"/>
      <c r="D61" s="481"/>
      <c r="E61" s="521"/>
      <c r="F61" s="476"/>
      <c r="G61" s="511"/>
      <c r="H61" s="481"/>
      <c r="I61" s="521"/>
      <c r="J61" s="422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83">
        <f t="shared" si="0"/>
        <v>0</v>
      </c>
      <c r="C62" s="511"/>
      <c r="D62" s="481"/>
      <c r="E62" s="521"/>
      <c r="F62" s="476"/>
      <c r="G62" s="511"/>
      <c r="H62" s="481"/>
      <c r="I62" s="521"/>
      <c r="J62" s="422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511"/>
      <c r="D63" s="481"/>
      <c r="E63" s="521"/>
      <c r="F63" s="476"/>
      <c r="G63" s="511"/>
      <c r="H63" s="481"/>
      <c r="I63" s="521"/>
      <c r="J63" s="422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0</v>
      </c>
      <c r="C64" s="511"/>
      <c r="D64" s="482"/>
      <c r="E64" s="520"/>
      <c r="F64" s="476"/>
      <c r="G64" s="511"/>
      <c r="H64" s="482"/>
      <c r="I64" s="520"/>
      <c r="J64" s="422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511"/>
      <c r="D65" s="481"/>
      <c r="E65" s="521"/>
      <c r="F65" s="476"/>
      <c r="G65" s="511"/>
      <c r="H65" s="481"/>
      <c r="I65" s="521"/>
      <c r="J65" s="422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0</v>
      </c>
      <c r="C66" s="511"/>
      <c r="D66" s="481"/>
      <c r="E66" s="521"/>
      <c r="F66" s="476"/>
      <c r="G66" s="511"/>
      <c r="H66" s="481"/>
      <c r="I66" s="521"/>
      <c r="J66" s="422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82500</v>
      </c>
      <c r="C67" s="513"/>
      <c r="D67" s="482"/>
      <c r="E67" s="520"/>
      <c r="F67" s="500">
        <v>82500</v>
      </c>
      <c r="G67" s="513"/>
      <c r="H67" s="482">
        <v>14400</v>
      </c>
      <c r="I67" s="520"/>
      <c r="J67" s="422">
        <f t="shared" ref="J67" si="2">ROUND(((B67+G67)*4)+H67*9.4,2)</f>
        <v>465360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0</v>
      </c>
      <c r="C68" s="511"/>
      <c r="D68" s="481"/>
      <c r="E68" s="521"/>
      <c r="F68" s="476"/>
      <c r="G68" s="511"/>
      <c r="H68" s="481"/>
      <c r="I68" s="521"/>
      <c r="J68" s="422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0</v>
      </c>
      <c r="C69" s="483"/>
      <c r="D69" s="484"/>
      <c r="E69" s="507"/>
      <c r="F69" s="476"/>
      <c r="G69" s="483"/>
      <c r="H69" s="484"/>
      <c r="I69" s="507"/>
      <c r="J69" s="427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113559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113559</v>
      </c>
      <c r="G70" s="75">
        <f t="shared" si="3"/>
        <v>231</v>
      </c>
      <c r="H70" s="75">
        <f t="shared" si="3"/>
        <v>22032</v>
      </c>
      <c r="I70" s="75">
        <f t="shared" si="3"/>
        <v>0</v>
      </c>
      <c r="J70" s="180">
        <f t="shared" si="3"/>
        <v>656860.80000000005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5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3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105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2"/>
  <sheetViews>
    <sheetView topLeftCell="A52" zoomScale="80" zoomScaleNormal="80" workbookViewId="0">
      <selection activeCell="D76" sqref="D76"/>
    </sheetView>
  </sheetViews>
  <sheetFormatPr defaultColWidth="9" defaultRowHeight="15" x14ac:dyDescent="0.25"/>
  <cols>
    <col min="1" max="1" width="48.140625" style="18" customWidth="1"/>
    <col min="2" max="2" width="10.7109375" style="19" customWidth="1"/>
    <col min="3" max="3" width="24.42578125" style="19" customWidth="1"/>
    <col min="4" max="4" width="21.5703125" style="19" customWidth="1"/>
    <col min="5" max="5" width="12" style="19" customWidth="1"/>
    <col min="6" max="6" width="16.5703125" style="19" customWidth="1"/>
    <col min="7" max="7" width="16.42578125" style="18" customWidth="1"/>
    <col min="8" max="8" width="16.140625" style="18" customWidth="1"/>
    <col min="9" max="9" width="12.85546875" style="18" customWidth="1"/>
    <col min="10" max="10" width="14" style="18" customWidth="1"/>
    <col min="11" max="244" width="9" style="18"/>
    <col min="245" max="245" width="34" style="18" customWidth="1"/>
    <col min="246" max="246" width="11.28515625" style="18" customWidth="1"/>
    <col min="247" max="247" width="11" style="18" customWidth="1"/>
    <col min="248" max="254" width="9" style="18"/>
    <col min="255" max="256" width="10.7109375" style="18" customWidth="1"/>
    <col min="257" max="257" width="9" style="18"/>
    <col min="258" max="258" width="11.5703125" style="18" customWidth="1"/>
    <col min="259" max="259" width="13.7109375" style="18" customWidth="1"/>
    <col min="260" max="263" width="9.28515625" style="18" customWidth="1"/>
    <col min="264" max="500" width="9" style="18"/>
    <col min="501" max="501" width="34" style="18" customWidth="1"/>
    <col min="502" max="502" width="11.28515625" style="18" customWidth="1"/>
    <col min="503" max="503" width="11" style="18" customWidth="1"/>
    <col min="504" max="510" width="9" style="18"/>
    <col min="511" max="512" width="10.7109375" style="18" customWidth="1"/>
    <col min="513" max="513" width="9" style="18"/>
    <col min="514" max="514" width="11.5703125" style="18" customWidth="1"/>
    <col min="515" max="515" width="13.7109375" style="18" customWidth="1"/>
    <col min="516" max="519" width="9.28515625" style="18" customWidth="1"/>
    <col min="520" max="756" width="9" style="18"/>
    <col min="757" max="757" width="34" style="18" customWidth="1"/>
    <col min="758" max="758" width="11.28515625" style="18" customWidth="1"/>
    <col min="759" max="759" width="11" style="18" customWidth="1"/>
    <col min="760" max="766" width="9" style="18"/>
    <col min="767" max="768" width="10.7109375" style="18" customWidth="1"/>
    <col min="769" max="769" width="9" style="18"/>
    <col min="770" max="770" width="11.5703125" style="18" customWidth="1"/>
    <col min="771" max="771" width="13.7109375" style="18" customWidth="1"/>
    <col min="772" max="775" width="9.28515625" style="18" customWidth="1"/>
    <col min="776" max="1012" width="9" style="18"/>
    <col min="1013" max="1013" width="34" style="18" customWidth="1"/>
    <col min="1014" max="1014" width="11.28515625" style="18" customWidth="1"/>
    <col min="1015" max="1015" width="11" style="18" customWidth="1"/>
    <col min="1016" max="1022" width="9" style="18"/>
    <col min="1023" max="1024" width="10.7109375" style="18" customWidth="1"/>
    <col min="1025" max="1025" width="9" style="18"/>
    <col min="1026" max="1026" width="11.5703125" style="18" customWidth="1"/>
    <col min="1027" max="1027" width="13.7109375" style="18" customWidth="1"/>
    <col min="1028" max="1031" width="9.28515625" style="18" customWidth="1"/>
    <col min="1032" max="1268" width="9" style="18"/>
    <col min="1269" max="1269" width="34" style="18" customWidth="1"/>
    <col min="1270" max="1270" width="11.28515625" style="18" customWidth="1"/>
    <col min="1271" max="1271" width="11" style="18" customWidth="1"/>
    <col min="1272" max="1278" width="9" style="18"/>
    <col min="1279" max="1280" width="10.7109375" style="18" customWidth="1"/>
    <col min="1281" max="1281" width="9" style="18"/>
    <col min="1282" max="1282" width="11.5703125" style="18" customWidth="1"/>
    <col min="1283" max="1283" width="13.7109375" style="18" customWidth="1"/>
    <col min="1284" max="1287" width="9.28515625" style="18" customWidth="1"/>
    <col min="1288" max="1524" width="9" style="18"/>
    <col min="1525" max="1525" width="34" style="18" customWidth="1"/>
    <col min="1526" max="1526" width="11.28515625" style="18" customWidth="1"/>
    <col min="1527" max="1527" width="11" style="18" customWidth="1"/>
    <col min="1528" max="1534" width="9" style="18"/>
    <col min="1535" max="1536" width="10.7109375" style="18" customWidth="1"/>
    <col min="1537" max="1537" width="9" style="18"/>
    <col min="1538" max="1538" width="11.5703125" style="18" customWidth="1"/>
    <col min="1539" max="1539" width="13.7109375" style="18" customWidth="1"/>
    <col min="1540" max="1543" width="9.28515625" style="18" customWidth="1"/>
    <col min="1544" max="1780" width="9" style="18"/>
    <col min="1781" max="1781" width="34" style="18" customWidth="1"/>
    <col min="1782" max="1782" width="11.28515625" style="18" customWidth="1"/>
    <col min="1783" max="1783" width="11" style="18" customWidth="1"/>
    <col min="1784" max="1790" width="9" style="18"/>
    <col min="1791" max="1792" width="10.7109375" style="18" customWidth="1"/>
    <col min="1793" max="1793" width="9" style="18"/>
    <col min="1794" max="1794" width="11.5703125" style="18" customWidth="1"/>
    <col min="1795" max="1795" width="13.7109375" style="18" customWidth="1"/>
    <col min="1796" max="1799" width="9.28515625" style="18" customWidth="1"/>
    <col min="1800" max="2036" width="9" style="18"/>
    <col min="2037" max="2037" width="34" style="18" customWidth="1"/>
    <col min="2038" max="2038" width="11.28515625" style="18" customWidth="1"/>
    <col min="2039" max="2039" width="11" style="18" customWidth="1"/>
    <col min="2040" max="2046" width="9" style="18"/>
    <col min="2047" max="2048" width="10.7109375" style="18" customWidth="1"/>
    <col min="2049" max="2049" width="9" style="18"/>
    <col min="2050" max="2050" width="11.5703125" style="18" customWidth="1"/>
    <col min="2051" max="2051" width="13.7109375" style="18" customWidth="1"/>
    <col min="2052" max="2055" width="9.28515625" style="18" customWidth="1"/>
    <col min="2056" max="2292" width="9" style="18"/>
    <col min="2293" max="2293" width="34" style="18" customWidth="1"/>
    <col min="2294" max="2294" width="11.28515625" style="18" customWidth="1"/>
    <col min="2295" max="2295" width="11" style="18" customWidth="1"/>
    <col min="2296" max="2302" width="9" style="18"/>
    <col min="2303" max="2304" width="10.7109375" style="18" customWidth="1"/>
    <col min="2305" max="2305" width="9" style="18"/>
    <col min="2306" max="2306" width="11.5703125" style="18" customWidth="1"/>
    <col min="2307" max="2307" width="13.7109375" style="18" customWidth="1"/>
    <col min="2308" max="2311" width="9.28515625" style="18" customWidth="1"/>
    <col min="2312" max="2548" width="9" style="18"/>
    <col min="2549" max="2549" width="34" style="18" customWidth="1"/>
    <col min="2550" max="2550" width="11.28515625" style="18" customWidth="1"/>
    <col min="2551" max="2551" width="11" style="18" customWidth="1"/>
    <col min="2552" max="2558" width="9" style="18"/>
    <col min="2559" max="2560" width="10.7109375" style="18" customWidth="1"/>
    <col min="2561" max="2561" width="9" style="18"/>
    <col min="2562" max="2562" width="11.5703125" style="18" customWidth="1"/>
    <col min="2563" max="2563" width="13.7109375" style="18" customWidth="1"/>
    <col min="2564" max="2567" width="9.28515625" style="18" customWidth="1"/>
    <col min="2568" max="2804" width="9" style="18"/>
    <col min="2805" max="2805" width="34" style="18" customWidth="1"/>
    <col min="2806" max="2806" width="11.28515625" style="18" customWidth="1"/>
    <col min="2807" max="2807" width="11" style="18" customWidth="1"/>
    <col min="2808" max="2814" width="9" style="18"/>
    <col min="2815" max="2816" width="10.7109375" style="18" customWidth="1"/>
    <col min="2817" max="2817" width="9" style="18"/>
    <col min="2818" max="2818" width="11.5703125" style="18" customWidth="1"/>
    <col min="2819" max="2819" width="13.7109375" style="18" customWidth="1"/>
    <col min="2820" max="2823" width="9.28515625" style="18" customWidth="1"/>
    <col min="2824" max="3060" width="9" style="18"/>
    <col min="3061" max="3061" width="34" style="18" customWidth="1"/>
    <col min="3062" max="3062" width="11.28515625" style="18" customWidth="1"/>
    <col min="3063" max="3063" width="11" style="18" customWidth="1"/>
    <col min="3064" max="3070" width="9" style="18"/>
    <col min="3071" max="3072" width="10.7109375" style="18" customWidth="1"/>
    <col min="3073" max="3073" width="9" style="18"/>
    <col min="3074" max="3074" width="11.5703125" style="18" customWidth="1"/>
    <col min="3075" max="3075" width="13.7109375" style="18" customWidth="1"/>
    <col min="3076" max="3079" width="9.28515625" style="18" customWidth="1"/>
    <col min="3080" max="3316" width="9" style="18"/>
    <col min="3317" max="3317" width="34" style="18" customWidth="1"/>
    <col min="3318" max="3318" width="11.28515625" style="18" customWidth="1"/>
    <col min="3319" max="3319" width="11" style="18" customWidth="1"/>
    <col min="3320" max="3326" width="9" style="18"/>
    <col min="3327" max="3328" width="10.7109375" style="18" customWidth="1"/>
    <col min="3329" max="3329" width="9" style="18"/>
    <col min="3330" max="3330" width="11.5703125" style="18" customWidth="1"/>
    <col min="3331" max="3331" width="13.7109375" style="18" customWidth="1"/>
    <col min="3332" max="3335" width="9.28515625" style="18" customWidth="1"/>
    <col min="3336" max="3572" width="9" style="18"/>
    <col min="3573" max="3573" width="34" style="18" customWidth="1"/>
    <col min="3574" max="3574" width="11.28515625" style="18" customWidth="1"/>
    <col min="3575" max="3575" width="11" style="18" customWidth="1"/>
    <col min="3576" max="3582" width="9" style="18"/>
    <col min="3583" max="3584" width="10.7109375" style="18" customWidth="1"/>
    <col min="3585" max="3585" width="9" style="18"/>
    <col min="3586" max="3586" width="11.5703125" style="18" customWidth="1"/>
    <col min="3587" max="3587" width="13.7109375" style="18" customWidth="1"/>
    <col min="3588" max="3591" width="9.28515625" style="18" customWidth="1"/>
    <col min="3592" max="3828" width="9" style="18"/>
    <col min="3829" max="3829" width="34" style="18" customWidth="1"/>
    <col min="3830" max="3830" width="11.28515625" style="18" customWidth="1"/>
    <col min="3831" max="3831" width="11" style="18" customWidth="1"/>
    <col min="3832" max="3838" width="9" style="18"/>
    <col min="3839" max="3840" width="10.7109375" style="18" customWidth="1"/>
    <col min="3841" max="3841" width="9" style="18"/>
    <col min="3842" max="3842" width="11.5703125" style="18" customWidth="1"/>
    <col min="3843" max="3843" width="13.7109375" style="18" customWidth="1"/>
    <col min="3844" max="3847" width="9.28515625" style="18" customWidth="1"/>
    <col min="3848" max="4084" width="9" style="18"/>
    <col min="4085" max="4085" width="34" style="18" customWidth="1"/>
    <col min="4086" max="4086" width="11.28515625" style="18" customWidth="1"/>
    <col min="4087" max="4087" width="11" style="18" customWidth="1"/>
    <col min="4088" max="4094" width="9" style="18"/>
    <col min="4095" max="4096" width="10.7109375" style="18" customWidth="1"/>
    <col min="4097" max="4097" width="9" style="18"/>
    <col min="4098" max="4098" width="11.5703125" style="18" customWidth="1"/>
    <col min="4099" max="4099" width="13.7109375" style="18" customWidth="1"/>
    <col min="4100" max="4103" width="9.28515625" style="18" customWidth="1"/>
    <col min="4104" max="4340" width="9" style="18"/>
    <col min="4341" max="4341" width="34" style="18" customWidth="1"/>
    <col min="4342" max="4342" width="11.28515625" style="18" customWidth="1"/>
    <col min="4343" max="4343" width="11" style="18" customWidth="1"/>
    <col min="4344" max="4350" width="9" style="18"/>
    <col min="4351" max="4352" width="10.7109375" style="18" customWidth="1"/>
    <col min="4353" max="4353" width="9" style="18"/>
    <col min="4354" max="4354" width="11.5703125" style="18" customWidth="1"/>
    <col min="4355" max="4355" width="13.7109375" style="18" customWidth="1"/>
    <col min="4356" max="4359" width="9.28515625" style="18" customWidth="1"/>
    <col min="4360" max="4596" width="9" style="18"/>
    <col min="4597" max="4597" width="34" style="18" customWidth="1"/>
    <col min="4598" max="4598" width="11.28515625" style="18" customWidth="1"/>
    <col min="4599" max="4599" width="11" style="18" customWidth="1"/>
    <col min="4600" max="4606" width="9" style="18"/>
    <col min="4607" max="4608" width="10.7109375" style="18" customWidth="1"/>
    <col min="4609" max="4609" width="9" style="18"/>
    <col min="4610" max="4610" width="11.5703125" style="18" customWidth="1"/>
    <col min="4611" max="4611" width="13.7109375" style="18" customWidth="1"/>
    <col min="4612" max="4615" width="9.28515625" style="18" customWidth="1"/>
    <col min="4616" max="4852" width="9" style="18"/>
    <col min="4853" max="4853" width="34" style="18" customWidth="1"/>
    <col min="4854" max="4854" width="11.28515625" style="18" customWidth="1"/>
    <col min="4855" max="4855" width="11" style="18" customWidth="1"/>
    <col min="4856" max="4862" width="9" style="18"/>
    <col min="4863" max="4864" width="10.7109375" style="18" customWidth="1"/>
    <col min="4865" max="4865" width="9" style="18"/>
    <col min="4866" max="4866" width="11.5703125" style="18" customWidth="1"/>
    <col min="4867" max="4867" width="13.7109375" style="18" customWidth="1"/>
    <col min="4868" max="4871" width="9.28515625" style="18" customWidth="1"/>
    <col min="4872" max="5108" width="9" style="18"/>
    <col min="5109" max="5109" width="34" style="18" customWidth="1"/>
    <col min="5110" max="5110" width="11.28515625" style="18" customWidth="1"/>
    <col min="5111" max="5111" width="11" style="18" customWidth="1"/>
    <col min="5112" max="5118" width="9" style="18"/>
    <col min="5119" max="5120" width="10.7109375" style="18" customWidth="1"/>
    <col min="5121" max="5121" width="9" style="18"/>
    <col min="5122" max="5122" width="11.5703125" style="18" customWidth="1"/>
    <col min="5123" max="5123" width="13.7109375" style="18" customWidth="1"/>
    <col min="5124" max="5127" width="9.28515625" style="18" customWidth="1"/>
    <col min="5128" max="5364" width="9" style="18"/>
    <col min="5365" max="5365" width="34" style="18" customWidth="1"/>
    <col min="5366" max="5366" width="11.28515625" style="18" customWidth="1"/>
    <col min="5367" max="5367" width="11" style="18" customWidth="1"/>
    <col min="5368" max="5374" width="9" style="18"/>
    <col min="5375" max="5376" width="10.7109375" style="18" customWidth="1"/>
    <col min="5377" max="5377" width="9" style="18"/>
    <col min="5378" max="5378" width="11.5703125" style="18" customWidth="1"/>
    <col min="5379" max="5379" width="13.7109375" style="18" customWidth="1"/>
    <col min="5380" max="5383" width="9.28515625" style="18" customWidth="1"/>
    <col min="5384" max="5620" width="9" style="18"/>
    <col min="5621" max="5621" width="34" style="18" customWidth="1"/>
    <col min="5622" max="5622" width="11.28515625" style="18" customWidth="1"/>
    <col min="5623" max="5623" width="11" style="18" customWidth="1"/>
    <col min="5624" max="5630" width="9" style="18"/>
    <col min="5631" max="5632" width="10.7109375" style="18" customWidth="1"/>
    <col min="5633" max="5633" width="9" style="18"/>
    <col min="5634" max="5634" width="11.5703125" style="18" customWidth="1"/>
    <col min="5635" max="5635" width="13.7109375" style="18" customWidth="1"/>
    <col min="5636" max="5639" width="9.28515625" style="18" customWidth="1"/>
    <col min="5640" max="5876" width="9" style="18"/>
    <col min="5877" max="5877" width="34" style="18" customWidth="1"/>
    <col min="5878" max="5878" width="11.28515625" style="18" customWidth="1"/>
    <col min="5879" max="5879" width="11" style="18" customWidth="1"/>
    <col min="5880" max="5886" width="9" style="18"/>
    <col min="5887" max="5888" width="10.7109375" style="18" customWidth="1"/>
    <col min="5889" max="5889" width="9" style="18"/>
    <col min="5890" max="5890" width="11.5703125" style="18" customWidth="1"/>
    <col min="5891" max="5891" width="13.7109375" style="18" customWidth="1"/>
    <col min="5892" max="5895" width="9.28515625" style="18" customWidth="1"/>
    <col min="5896" max="6132" width="9" style="18"/>
    <col min="6133" max="6133" width="34" style="18" customWidth="1"/>
    <col min="6134" max="6134" width="11.28515625" style="18" customWidth="1"/>
    <col min="6135" max="6135" width="11" style="18" customWidth="1"/>
    <col min="6136" max="6142" width="9" style="18"/>
    <col min="6143" max="6144" width="10.7109375" style="18" customWidth="1"/>
    <col min="6145" max="6145" width="9" style="18"/>
    <col min="6146" max="6146" width="11.5703125" style="18" customWidth="1"/>
    <col min="6147" max="6147" width="13.7109375" style="18" customWidth="1"/>
    <col min="6148" max="6151" width="9.28515625" style="18" customWidth="1"/>
    <col min="6152" max="6388" width="9" style="18"/>
    <col min="6389" max="6389" width="34" style="18" customWidth="1"/>
    <col min="6390" max="6390" width="11.28515625" style="18" customWidth="1"/>
    <col min="6391" max="6391" width="11" style="18" customWidth="1"/>
    <col min="6392" max="6398" width="9" style="18"/>
    <col min="6399" max="6400" width="10.7109375" style="18" customWidth="1"/>
    <col min="6401" max="6401" width="9" style="18"/>
    <col min="6402" max="6402" width="11.5703125" style="18" customWidth="1"/>
    <col min="6403" max="6403" width="13.7109375" style="18" customWidth="1"/>
    <col min="6404" max="6407" width="9.28515625" style="18" customWidth="1"/>
    <col min="6408" max="6644" width="9" style="18"/>
    <col min="6645" max="6645" width="34" style="18" customWidth="1"/>
    <col min="6646" max="6646" width="11.28515625" style="18" customWidth="1"/>
    <col min="6647" max="6647" width="11" style="18" customWidth="1"/>
    <col min="6648" max="6654" width="9" style="18"/>
    <col min="6655" max="6656" width="10.7109375" style="18" customWidth="1"/>
    <col min="6657" max="6657" width="9" style="18"/>
    <col min="6658" max="6658" width="11.5703125" style="18" customWidth="1"/>
    <col min="6659" max="6659" width="13.7109375" style="18" customWidth="1"/>
    <col min="6660" max="6663" width="9.28515625" style="18" customWidth="1"/>
    <col min="6664" max="6900" width="9" style="18"/>
    <col min="6901" max="6901" width="34" style="18" customWidth="1"/>
    <col min="6902" max="6902" width="11.28515625" style="18" customWidth="1"/>
    <col min="6903" max="6903" width="11" style="18" customWidth="1"/>
    <col min="6904" max="6910" width="9" style="18"/>
    <col min="6911" max="6912" width="10.7109375" style="18" customWidth="1"/>
    <col min="6913" max="6913" width="9" style="18"/>
    <col min="6914" max="6914" width="11.5703125" style="18" customWidth="1"/>
    <col min="6915" max="6915" width="13.7109375" style="18" customWidth="1"/>
    <col min="6916" max="6919" width="9.28515625" style="18" customWidth="1"/>
    <col min="6920" max="7156" width="9" style="18"/>
    <col min="7157" max="7157" width="34" style="18" customWidth="1"/>
    <col min="7158" max="7158" width="11.28515625" style="18" customWidth="1"/>
    <col min="7159" max="7159" width="11" style="18" customWidth="1"/>
    <col min="7160" max="7166" width="9" style="18"/>
    <col min="7167" max="7168" width="10.7109375" style="18" customWidth="1"/>
    <col min="7169" max="7169" width="9" style="18"/>
    <col min="7170" max="7170" width="11.5703125" style="18" customWidth="1"/>
    <col min="7171" max="7171" width="13.7109375" style="18" customWidth="1"/>
    <col min="7172" max="7175" width="9.28515625" style="18" customWidth="1"/>
    <col min="7176" max="7412" width="9" style="18"/>
    <col min="7413" max="7413" width="34" style="18" customWidth="1"/>
    <col min="7414" max="7414" width="11.28515625" style="18" customWidth="1"/>
    <col min="7415" max="7415" width="11" style="18" customWidth="1"/>
    <col min="7416" max="7422" width="9" style="18"/>
    <col min="7423" max="7424" width="10.7109375" style="18" customWidth="1"/>
    <col min="7425" max="7425" width="9" style="18"/>
    <col min="7426" max="7426" width="11.5703125" style="18" customWidth="1"/>
    <col min="7427" max="7427" width="13.7109375" style="18" customWidth="1"/>
    <col min="7428" max="7431" width="9.28515625" style="18" customWidth="1"/>
    <col min="7432" max="7668" width="9" style="18"/>
    <col min="7669" max="7669" width="34" style="18" customWidth="1"/>
    <col min="7670" max="7670" width="11.28515625" style="18" customWidth="1"/>
    <col min="7671" max="7671" width="11" style="18" customWidth="1"/>
    <col min="7672" max="7678" width="9" style="18"/>
    <col min="7679" max="7680" width="10.7109375" style="18" customWidth="1"/>
    <col min="7681" max="7681" width="9" style="18"/>
    <col min="7682" max="7682" width="11.5703125" style="18" customWidth="1"/>
    <col min="7683" max="7683" width="13.7109375" style="18" customWidth="1"/>
    <col min="7684" max="7687" width="9.28515625" style="18" customWidth="1"/>
    <col min="7688" max="7924" width="9" style="18"/>
    <col min="7925" max="7925" width="34" style="18" customWidth="1"/>
    <col min="7926" max="7926" width="11.28515625" style="18" customWidth="1"/>
    <col min="7927" max="7927" width="11" style="18" customWidth="1"/>
    <col min="7928" max="7934" width="9" style="18"/>
    <col min="7935" max="7936" width="10.7109375" style="18" customWidth="1"/>
    <col min="7937" max="7937" width="9" style="18"/>
    <col min="7938" max="7938" width="11.5703125" style="18" customWidth="1"/>
    <col min="7939" max="7939" width="13.7109375" style="18" customWidth="1"/>
    <col min="7940" max="7943" width="9.28515625" style="18" customWidth="1"/>
    <col min="7944" max="8180" width="9" style="18"/>
    <col min="8181" max="8181" width="34" style="18" customWidth="1"/>
    <col min="8182" max="8182" width="11.28515625" style="18" customWidth="1"/>
    <col min="8183" max="8183" width="11" style="18" customWidth="1"/>
    <col min="8184" max="8190" width="9" style="18"/>
    <col min="8191" max="8192" width="10.7109375" style="18" customWidth="1"/>
    <col min="8193" max="8193" width="9" style="18"/>
    <col min="8194" max="8194" width="11.5703125" style="18" customWidth="1"/>
    <col min="8195" max="8195" width="13.7109375" style="18" customWidth="1"/>
    <col min="8196" max="8199" width="9.28515625" style="18" customWidth="1"/>
    <col min="8200" max="8436" width="9" style="18"/>
    <col min="8437" max="8437" width="34" style="18" customWidth="1"/>
    <col min="8438" max="8438" width="11.28515625" style="18" customWidth="1"/>
    <col min="8439" max="8439" width="11" style="18" customWidth="1"/>
    <col min="8440" max="8446" width="9" style="18"/>
    <col min="8447" max="8448" width="10.7109375" style="18" customWidth="1"/>
    <col min="8449" max="8449" width="9" style="18"/>
    <col min="8450" max="8450" width="11.5703125" style="18" customWidth="1"/>
    <col min="8451" max="8451" width="13.7109375" style="18" customWidth="1"/>
    <col min="8452" max="8455" width="9.28515625" style="18" customWidth="1"/>
    <col min="8456" max="8692" width="9" style="18"/>
    <col min="8693" max="8693" width="34" style="18" customWidth="1"/>
    <col min="8694" max="8694" width="11.28515625" style="18" customWidth="1"/>
    <col min="8695" max="8695" width="11" style="18" customWidth="1"/>
    <col min="8696" max="8702" width="9" style="18"/>
    <col min="8703" max="8704" width="10.7109375" style="18" customWidth="1"/>
    <col min="8705" max="8705" width="9" style="18"/>
    <col min="8706" max="8706" width="11.5703125" style="18" customWidth="1"/>
    <col min="8707" max="8707" width="13.7109375" style="18" customWidth="1"/>
    <col min="8708" max="8711" width="9.28515625" style="18" customWidth="1"/>
    <col min="8712" max="8948" width="9" style="18"/>
    <col min="8949" max="8949" width="34" style="18" customWidth="1"/>
    <col min="8950" max="8950" width="11.28515625" style="18" customWidth="1"/>
    <col min="8951" max="8951" width="11" style="18" customWidth="1"/>
    <col min="8952" max="8958" width="9" style="18"/>
    <col min="8959" max="8960" width="10.7109375" style="18" customWidth="1"/>
    <col min="8961" max="8961" width="9" style="18"/>
    <col min="8962" max="8962" width="11.5703125" style="18" customWidth="1"/>
    <col min="8963" max="8963" width="13.7109375" style="18" customWidth="1"/>
    <col min="8964" max="8967" width="9.28515625" style="18" customWidth="1"/>
    <col min="8968" max="9204" width="9" style="18"/>
    <col min="9205" max="9205" width="34" style="18" customWidth="1"/>
    <col min="9206" max="9206" width="11.28515625" style="18" customWidth="1"/>
    <col min="9207" max="9207" width="11" style="18" customWidth="1"/>
    <col min="9208" max="9214" width="9" style="18"/>
    <col min="9215" max="9216" width="10.7109375" style="18" customWidth="1"/>
    <col min="9217" max="9217" width="9" style="18"/>
    <col min="9218" max="9218" width="11.5703125" style="18" customWidth="1"/>
    <col min="9219" max="9219" width="13.7109375" style="18" customWidth="1"/>
    <col min="9220" max="9223" width="9.28515625" style="18" customWidth="1"/>
    <col min="9224" max="9460" width="9" style="18"/>
    <col min="9461" max="9461" width="34" style="18" customWidth="1"/>
    <col min="9462" max="9462" width="11.28515625" style="18" customWidth="1"/>
    <col min="9463" max="9463" width="11" style="18" customWidth="1"/>
    <col min="9464" max="9470" width="9" style="18"/>
    <col min="9471" max="9472" width="10.7109375" style="18" customWidth="1"/>
    <col min="9473" max="9473" width="9" style="18"/>
    <col min="9474" max="9474" width="11.5703125" style="18" customWidth="1"/>
    <col min="9475" max="9475" width="13.7109375" style="18" customWidth="1"/>
    <col min="9476" max="9479" width="9.28515625" style="18" customWidth="1"/>
    <col min="9480" max="9716" width="9" style="18"/>
    <col min="9717" max="9717" width="34" style="18" customWidth="1"/>
    <col min="9718" max="9718" width="11.28515625" style="18" customWidth="1"/>
    <col min="9719" max="9719" width="11" style="18" customWidth="1"/>
    <col min="9720" max="9726" width="9" style="18"/>
    <col min="9727" max="9728" width="10.7109375" style="18" customWidth="1"/>
    <col min="9729" max="9729" width="9" style="18"/>
    <col min="9730" max="9730" width="11.5703125" style="18" customWidth="1"/>
    <col min="9731" max="9731" width="13.7109375" style="18" customWidth="1"/>
    <col min="9732" max="9735" width="9.28515625" style="18" customWidth="1"/>
    <col min="9736" max="9972" width="9" style="18"/>
    <col min="9973" max="9973" width="34" style="18" customWidth="1"/>
    <col min="9974" max="9974" width="11.28515625" style="18" customWidth="1"/>
    <col min="9975" max="9975" width="11" style="18" customWidth="1"/>
    <col min="9976" max="9982" width="9" style="18"/>
    <col min="9983" max="9984" width="10.7109375" style="18" customWidth="1"/>
    <col min="9985" max="9985" width="9" style="18"/>
    <col min="9986" max="9986" width="11.5703125" style="18" customWidth="1"/>
    <col min="9987" max="9987" width="13.7109375" style="18" customWidth="1"/>
    <col min="9988" max="9991" width="9.28515625" style="18" customWidth="1"/>
    <col min="9992" max="10228" width="9" style="18"/>
    <col min="10229" max="10229" width="34" style="18" customWidth="1"/>
    <col min="10230" max="10230" width="11.28515625" style="18" customWidth="1"/>
    <col min="10231" max="10231" width="11" style="18" customWidth="1"/>
    <col min="10232" max="10238" width="9" style="18"/>
    <col min="10239" max="10240" width="10.7109375" style="18" customWidth="1"/>
    <col min="10241" max="10241" width="9" style="18"/>
    <col min="10242" max="10242" width="11.5703125" style="18" customWidth="1"/>
    <col min="10243" max="10243" width="13.7109375" style="18" customWidth="1"/>
    <col min="10244" max="10247" width="9.28515625" style="18" customWidth="1"/>
    <col min="10248" max="10484" width="9" style="18"/>
    <col min="10485" max="10485" width="34" style="18" customWidth="1"/>
    <col min="10486" max="10486" width="11.28515625" style="18" customWidth="1"/>
    <col min="10487" max="10487" width="11" style="18" customWidth="1"/>
    <col min="10488" max="10494" width="9" style="18"/>
    <col min="10495" max="10496" width="10.7109375" style="18" customWidth="1"/>
    <col min="10497" max="10497" width="9" style="18"/>
    <col min="10498" max="10498" width="11.5703125" style="18" customWidth="1"/>
    <col min="10499" max="10499" width="13.7109375" style="18" customWidth="1"/>
    <col min="10500" max="10503" width="9.28515625" style="18" customWidth="1"/>
    <col min="10504" max="10740" width="9" style="18"/>
    <col min="10741" max="10741" width="34" style="18" customWidth="1"/>
    <col min="10742" max="10742" width="11.28515625" style="18" customWidth="1"/>
    <col min="10743" max="10743" width="11" style="18" customWidth="1"/>
    <col min="10744" max="10750" width="9" style="18"/>
    <col min="10751" max="10752" width="10.7109375" style="18" customWidth="1"/>
    <col min="10753" max="10753" width="9" style="18"/>
    <col min="10754" max="10754" width="11.5703125" style="18" customWidth="1"/>
    <col min="10755" max="10755" width="13.7109375" style="18" customWidth="1"/>
    <col min="10756" max="10759" width="9.28515625" style="18" customWidth="1"/>
    <col min="10760" max="10996" width="9" style="18"/>
    <col min="10997" max="10997" width="34" style="18" customWidth="1"/>
    <col min="10998" max="10998" width="11.28515625" style="18" customWidth="1"/>
    <col min="10999" max="10999" width="11" style="18" customWidth="1"/>
    <col min="11000" max="11006" width="9" style="18"/>
    <col min="11007" max="11008" width="10.7109375" style="18" customWidth="1"/>
    <col min="11009" max="11009" width="9" style="18"/>
    <col min="11010" max="11010" width="11.5703125" style="18" customWidth="1"/>
    <col min="11011" max="11011" width="13.7109375" style="18" customWidth="1"/>
    <col min="11012" max="11015" width="9.28515625" style="18" customWidth="1"/>
    <col min="11016" max="11252" width="9" style="18"/>
    <col min="11253" max="11253" width="34" style="18" customWidth="1"/>
    <col min="11254" max="11254" width="11.28515625" style="18" customWidth="1"/>
    <col min="11255" max="11255" width="11" style="18" customWidth="1"/>
    <col min="11256" max="11262" width="9" style="18"/>
    <col min="11263" max="11264" width="10.7109375" style="18" customWidth="1"/>
    <col min="11265" max="11265" width="9" style="18"/>
    <col min="11266" max="11266" width="11.5703125" style="18" customWidth="1"/>
    <col min="11267" max="11267" width="13.7109375" style="18" customWidth="1"/>
    <col min="11268" max="11271" width="9.28515625" style="18" customWidth="1"/>
    <col min="11272" max="11508" width="9" style="18"/>
    <col min="11509" max="11509" width="34" style="18" customWidth="1"/>
    <col min="11510" max="11510" width="11.28515625" style="18" customWidth="1"/>
    <col min="11511" max="11511" width="11" style="18" customWidth="1"/>
    <col min="11512" max="11518" width="9" style="18"/>
    <col min="11519" max="11520" width="10.7109375" style="18" customWidth="1"/>
    <col min="11521" max="11521" width="9" style="18"/>
    <col min="11522" max="11522" width="11.5703125" style="18" customWidth="1"/>
    <col min="11523" max="11523" width="13.7109375" style="18" customWidth="1"/>
    <col min="11524" max="11527" width="9.28515625" style="18" customWidth="1"/>
    <col min="11528" max="11764" width="9" style="18"/>
    <col min="11765" max="11765" width="34" style="18" customWidth="1"/>
    <col min="11766" max="11766" width="11.28515625" style="18" customWidth="1"/>
    <col min="11767" max="11767" width="11" style="18" customWidth="1"/>
    <col min="11768" max="11774" width="9" style="18"/>
    <col min="11775" max="11776" width="10.7109375" style="18" customWidth="1"/>
    <col min="11777" max="11777" width="9" style="18"/>
    <col min="11778" max="11778" width="11.5703125" style="18" customWidth="1"/>
    <col min="11779" max="11779" width="13.7109375" style="18" customWidth="1"/>
    <col min="11780" max="11783" width="9.28515625" style="18" customWidth="1"/>
    <col min="11784" max="12020" width="9" style="18"/>
    <col min="12021" max="12021" width="34" style="18" customWidth="1"/>
    <col min="12022" max="12022" width="11.28515625" style="18" customWidth="1"/>
    <col min="12023" max="12023" width="11" style="18" customWidth="1"/>
    <col min="12024" max="12030" width="9" style="18"/>
    <col min="12031" max="12032" width="10.7109375" style="18" customWidth="1"/>
    <col min="12033" max="12033" width="9" style="18"/>
    <col min="12034" max="12034" width="11.5703125" style="18" customWidth="1"/>
    <col min="12035" max="12035" width="13.7109375" style="18" customWidth="1"/>
    <col min="12036" max="12039" width="9.28515625" style="18" customWidth="1"/>
    <col min="12040" max="12276" width="9" style="18"/>
    <col min="12277" max="12277" width="34" style="18" customWidth="1"/>
    <col min="12278" max="12278" width="11.28515625" style="18" customWidth="1"/>
    <col min="12279" max="12279" width="11" style="18" customWidth="1"/>
    <col min="12280" max="12286" width="9" style="18"/>
    <col min="12287" max="12288" width="10.7109375" style="18" customWidth="1"/>
    <col min="12289" max="12289" width="9" style="18"/>
    <col min="12290" max="12290" width="11.5703125" style="18" customWidth="1"/>
    <col min="12291" max="12291" width="13.7109375" style="18" customWidth="1"/>
    <col min="12292" max="12295" width="9.28515625" style="18" customWidth="1"/>
    <col min="12296" max="12532" width="9" style="18"/>
    <col min="12533" max="12533" width="34" style="18" customWidth="1"/>
    <col min="12534" max="12534" width="11.28515625" style="18" customWidth="1"/>
    <col min="12535" max="12535" width="11" style="18" customWidth="1"/>
    <col min="12536" max="12542" width="9" style="18"/>
    <col min="12543" max="12544" width="10.7109375" style="18" customWidth="1"/>
    <col min="12545" max="12545" width="9" style="18"/>
    <col min="12546" max="12546" width="11.5703125" style="18" customWidth="1"/>
    <col min="12547" max="12547" width="13.7109375" style="18" customWidth="1"/>
    <col min="12548" max="12551" width="9.28515625" style="18" customWidth="1"/>
    <col min="12552" max="12788" width="9" style="18"/>
    <col min="12789" max="12789" width="34" style="18" customWidth="1"/>
    <col min="12790" max="12790" width="11.28515625" style="18" customWidth="1"/>
    <col min="12791" max="12791" width="11" style="18" customWidth="1"/>
    <col min="12792" max="12798" width="9" style="18"/>
    <col min="12799" max="12800" width="10.7109375" style="18" customWidth="1"/>
    <col min="12801" max="12801" width="9" style="18"/>
    <col min="12802" max="12802" width="11.5703125" style="18" customWidth="1"/>
    <col min="12803" max="12803" width="13.7109375" style="18" customWidth="1"/>
    <col min="12804" max="12807" width="9.28515625" style="18" customWidth="1"/>
    <col min="12808" max="13044" width="9" style="18"/>
    <col min="13045" max="13045" width="34" style="18" customWidth="1"/>
    <col min="13046" max="13046" width="11.28515625" style="18" customWidth="1"/>
    <col min="13047" max="13047" width="11" style="18" customWidth="1"/>
    <col min="13048" max="13054" width="9" style="18"/>
    <col min="13055" max="13056" width="10.7109375" style="18" customWidth="1"/>
    <col min="13057" max="13057" width="9" style="18"/>
    <col min="13058" max="13058" width="11.5703125" style="18" customWidth="1"/>
    <col min="13059" max="13059" width="13.7109375" style="18" customWidth="1"/>
    <col min="13060" max="13063" width="9.28515625" style="18" customWidth="1"/>
    <col min="13064" max="13300" width="9" style="18"/>
    <col min="13301" max="13301" width="34" style="18" customWidth="1"/>
    <col min="13302" max="13302" width="11.28515625" style="18" customWidth="1"/>
    <col min="13303" max="13303" width="11" style="18" customWidth="1"/>
    <col min="13304" max="13310" width="9" style="18"/>
    <col min="13311" max="13312" width="10.7109375" style="18" customWidth="1"/>
    <col min="13313" max="13313" width="9" style="18"/>
    <col min="13314" max="13314" width="11.5703125" style="18" customWidth="1"/>
    <col min="13315" max="13315" width="13.7109375" style="18" customWidth="1"/>
    <col min="13316" max="13319" width="9.28515625" style="18" customWidth="1"/>
    <col min="13320" max="13556" width="9" style="18"/>
    <col min="13557" max="13557" width="34" style="18" customWidth="1"/>
    <col min="13558" max="13558" width="11.28515625" style="18" customWidth="1"/>
    <col min="13559" max="13559" width="11" style="18" customWidth="1"/>
    <col min="13560" max="13566" width="9" style="18"/>
    <col min="13567" max="13568" width="10.7109375" style="18" customWidth="1"/>
    <col min="13569" max="13569" width="9" style="18"/>
    <col min="13570" max="13570" width="11.5703125" style="18" customWidth="1"/>
    <col min="13571" max="13571" width="13.7109375" style="18" customWidth="1"/>
    <col min="13572" max="13575" width="9.28515625" style="18" customWidth="1"/>
    <col min="13576" max="13812" width="9" style="18"/>
    <col min="13813" max="13813" width="34" style="18" customWidth="1"/>
    <col min="13814" max="13814" width="11.28515625" style="18" customWidth="1"/>
    <col min="13815" max="13815" width="11" style="18" customWidth="1"/>
    <col min="13816" max="13822" width="9" style="18"/>
    <col min="13823" max="13824" width="10.7109375" style="18" customWidth="1"/>
    <col min="13825" max="13825" width="9" style="18"/>
    <col min="13826" max="13826" width="11.5703125" style="18" customWidth="1"/>
    <col min="13827" max="13827" width="13.7109375" style="18" customWidth="1"/>
    <col min="13828" max="13831" width="9.28515625" style="18" customWidth="1"/>
    <col min="13832" max="14068" width="9" style="18"/>
    <col min="14069" max="14069" width="34" style="18" customWidth="1"/>
    <col min="14070" max="14070" width="11.28515625" style="18" customWidth="1"/>
    <col min="14071" max="14071" width="11" style="18" customWidth="1"/>
    <col min="14072" max="14078" width="9" style="18"/>
    <col min="14079" max="14080" width="10.7109375" style="18" customWidth="1"/>
    <col min="14081" max="14081" width="9" style="18"/>
    <col min="14082" max="14082" width="11.5703125" style="18" customWidth="1"/>
    <col min="14083" max="14083" width="13.7109375" style="18" customWidth="1"/>
    <col min="14084" max="14087" width="9.28515625" style="18" customWidth="1"/>
    <col min="14088" max="14324" width="9" style="18"/>
    <col min="14325" max="14325" width="34" style="18" customWidth="1"/>
    <col min="14326" max="14326" width="11.28515625" style="18" customWidth="1"/>
    <col min="14327" max="14327" width="11" style="18" customWidth="1"/>
    <col min="14328" max="14334" width="9" style="18"/>
    <col min="14335" max="14336" width="10.7109375" style="18" customWidth="1"/>
    <col min="14337" max="14337" width="9" style="18"/>
    <col min="14338" max="14338" width="11.5703125" style="18" customWidth="1"/>
    <col min="14339" max="14339" width="13.7109375" style="18" customWidth="1"/>
    <col min="14340" max="14343" width="9.28515625" style="18" customWidth="1"/>
    <col min="14344" max="14580" width="9" style="18"/>
    <col min="14581" max="14581" width="34" style="18" customWidth="1"/>
    <col min="14582" max="14582" width="11.28515625" style="18" customWidth="1"/>
    <col min="14583" max="14583" width="11" style="18" customWidth="1"/>
    <col min="14584" max="14590" width="9" style="18"/>
    <col min="14591" max="14592" width="10.7109375" style="18" customWidth="1"/>
    <col min="14593" max="14593" width="9" style="18"/>
    <col min="14594" max="14594" width="11.5703125" style="18" customWidth="1"/>
    <col min="14595" max="14595" width="13.7109375" style="18" customWidth="1"/>
    <col min="14596" max="14599" width="9.28515625" style="18" customWidth="1"/>
    <col min="14600" max="14836" width="9" style="18"/>
    <col min="14837" max="14837" width="34" style="18" customWidth="1"/>
    <col min="14838" max="14838" width="11.28515625" style="18" customWidth="1"/>
    <col min="14839" max="14839" width="11" style="18" customWidth="1"/>
    <col min="14840" max="14846" width="9" style="18"/>
    <col min="14847" max="14848" width="10.7109375" style="18" customWidth="1"/>
    <col min="14849" max="14849" width="9" style="18"/>
    <col min="14850" max="14850" width="11.5703125" style="18" customWidth="1"/>
    <col min="14851" max="14851" width="13.7109375" style="18" customWidth="1"/>
    <col min="14852" max="14855" width="9.28515625" style="18" customWidth="1"/>
    <col min="14856" max="15092" width="9" style="18"/>
    <col min="15093" max="15093" width="34" style="18" customWidth="1"/>
    <col min="15094" max="15094" width="11.28515625" style="18" customWidth="1"/>
    <col min="15095" max="15095" width="11" style="18" customWidth="1"/>
    <col min="15096" max="15102" width="9" style="18"/>
    <col min="15103" max="15104" width="10.7109375" style="18" customWidth="1"/>
    <col min="15105" max="15105" width="9" style="18"/>
    <col min="15106" max="15106" width="11.5703125" style="18" customWidth="1"/>
    <col min="15107" max="15107" width="13.7109375" style="18" customWidth="1"/>
    <col min="15108" max="15111" width="9.28515625" style="18" customWidth="1"/>
    <col min="15112" max="15348" width="9" style="18"/>
    <col min="15349" max="15349" width="34" style="18" customWidth="1"/>
    <col min="15350" max="15350" width="11.28515625" style="18" customWidth="1"/>
    <col min="15351" max="15351" width="11" style="18" customWidth="1"/>
    <col min="15352" max="15358" width="9" style="18"/>
    <col min="15359" max="15360" width="10.7109375" style="18" customWidth="1"/>
    <col min="15361" max="15361" width="9" style="18"/>
    <col min="15362" max="15362" width="11.5703125" style="18" customWidth="1"/>
    <col min="15363" max="15363" width="13.7109375" style="18" customWidth="1"/>
    <col min="15364" max="15367" width="9.28515625" style="18" customWidth="1"/>
    <col min="15368" max="15604" width="9" style="18"/>
    <col min="15605" max="15605" width="34" style="18" customWidth="1"/>
    <col min="15606" max="15606" width="11.28515625" style="18" customWidth="1"/>
    <col min="15607" max="15607" width="11" style="18" customWidth="1"/>
    <col min="15608" max="15614" width="9" style="18"/>
    <col min="15615" max="15616" width="10.7109375" style="18" customWidth="1"/>
    <col min="15617" max="15617" width="9" style="18"/>
    <col min="15618" max="15618" width="11.5703125" style="18" customWidth="1"/>
    <col min="15619" max="15619" width="13.7109375" style="18" customWidth="1"/>
    <col min="15620" max="15623" width="9.28515625" style="18" customWidth="1"/>
    <col min="15624" max="15860" width="9" style="18"/>
    <col min="15861" max="15861" width="34" style="18" customWidth="1"/>
    <col min="15862" max="15862" width="11.28515625" style="18" customWidth="1"/>
    <col min="15863" max="15863" width="11" style="18" customWidth="1"/>
    <col min="15864" max="15870" width="9" style="18"/>
    <col min="15871" max="15872" width="10.7109375" style="18" customWidth="1"/>
    <col min="15873" max="15873" width="9" style="18"/>
    <col min="15874" max="15874" width="11.5703125" style="18" customWidth="1"/>
    <col min="15875" max="15875" width="13.7109375" style="18" customWidth="1"/>
    <col min="15876" max="15879" width="9.28515625" style="18" customWidth="1"/>
    <col min="15880" max="16116" width="9" style="18"/>
    <col min="16117" max="16117" width="34" style="18" customWidth="1"/>
    <col min="16118" max="16118" width="11.28515625" style="18" customWidth="1"/>
    <col min="16119" max="16119" width="11" style="18" customWidth="1"/>
    <col min="16120" max="16126" width="9" style="18"/>
    <col min="16127" max="16128" width="10.7109375" style="18" customWidth="1"/>
    <col min="16129" max="16129" width="9" style="18"/>
    <col min="16130" max="16130" width="11.5703125" style="18" customWidth="1"/>
    <col min="16131" max="16131" width="13.7109375" style="18" customWidth="1"/>
    <col min="16132" max="16135" width="9.28515625" style="18" customWidth="1"/>
    <col min="16136" max="16384" width="9" style="18"/>
  </cols>
  <sheetData>
    <row r="1" spans="1:14" ht="34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49" t="s">
        <v>106</v>
      </c>
      <c r="B3" s="21"/>
      <c r="C3" s="21"/>
      <c r="D3" s="21"/>
      <c r="E3" s="21"/>
      <c r="F3" s="2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4" t="s">
        <v>4</v>
      </c>
      <c r="B7" s="74">
        <f t="shared" ref="B7:B69" si="0">C7+D7+F7</f>
        <v>0</v>
      </c>
      <c r="C7" s="335"/>
      <c r="D7" s="326"/>
      <c r="E7" s="235"/>
      <c r="F7" s="387"/>
      <c r="G7" s="335"/>
      <c r="H7" s="326"/>
      <c r="I7" s="235"/>
      <c r="J7" s="217"/>
      <c r="K7" s="165"/>
      <c r="L7" s="145"/>
      <c r="M7" s="145"/>
      <c r="N7" s="146"/>
    </row>
    <row r="8" spans="1:14" ht="16.5" thickBot="1" x14ac:dyDescent="0.3">
      <c r="A8" s="67" t="s">
        <v>5</v>
      </c>
      <c r="B8" s="74">
        <f t="shared" si="0"/>
        <v>0</v>
      </c>
      <c r="C8" s="312"/>
      <c r="D8" s="329"/>
      <c r="E8" s="407"/>
      <c r="F8" s="341"/>
      <c r="G8" s="312"/>
      <c r="H8" s="329"/>
      <c r="I8" s="407"/>
      <c r="J8" s="224"/>
      <c r="K8" s="166"/>
      <c r="L8" s="117"/>
      <c r="M8" s="117"/>
      <c r="N8" s="147"/>
    </row>
    <row r="9" spans="1:14" ht="16.5" thickBot="1" x14ac:dyDescent="0.3">
      <c r="A9" s="67" t="s">
        <v>6</v>
      </c>
      <c r="B9" s="74">
        <f t="shared" si="0"/>
        <v>0</v>
      </c>
      <c r="C9" s="312"/>
      <c r="D9" s="329"/>
      <c r="E9" s="407"/>
      <c r="F9" s="341"/>
      <c r="G9" s="312"/>
      <c r="H9" s="329"/>
      <c r="I9" s="407"/>
      <c r="J9" s="224"/>
      <c r="K9" s="166"/>
      <c r="L9" s="117"/>
      <c r="M9" s="117"/>
      <c r="N9" s="147"/>
    </row>
    <row r="10" spans="1:14" ht="16.5" thickBot="1" x14ac:dyDescent="0.3">
      <c r="A10" s="67" t="s">
        <v>7</v>
      </c>
      <c r="B10" s="74">
        <f t="shared" si="0"/>
        <v>0</v>
      </c>
      <c r="C10" s="312"/>
      <c r="D10" s="329"/>
      <c r="E10" s="407"/>
      <c r="F10" s="341"/>
      <c r="G10" s="312"/>
      <c r="H10" s="329"/>
      <c r="I10" s="407"/>
      <c r="J10" s="224"/>
      <c r="K10" s="166"/>
      <c r="L10" s="117"/>
      <c r="M10" s="117"/>
      <c r="N10" s="147"/>
    </row>
    <row r="11" spans="1:14" ht="16.5" thickBot="1" x14ac:dyDescent="0.3">
      <c r="A11" s="67" t="s">
        <v>8</v>
      </c>
      <c r="B11" s="74">
        <f t="shared" si="0"/>
        <v>0</v>
      </c>
      <c r="C11" s="312"/>
      <c r="D11" s="329"/>
      <c r="E11" s="407"/>
      <c r="F11" s="341"/>
      <c r="G11" s="312"/>
      <c r="H11" s="329"/>
      <c r="I11" s="407"/>
      <c r="J11" s="224"/>
      <c r="K11" s="166"/>
      <c r="L11" s="117"/>
      <c r="M11" s="117"/>
      <c r="N11" s="147"/>
    </row>
    <row r="12" spans="1:14" ht="16.5" thickBot="1" x14ac:dyDescent="0.3">
      <c r="A12" s="67" t="s">
        <v>9</v>
      </c>
      <c r="B12" s="74">
        <f t="shared" si="0"/>
        <v>0</v>
      </c>
      <c r="C12" s="312"/>
      <c r="D12" s="329"/>
      <c r="E12" s="407"/>
      <c r="F12" s="341"/>
      <c r="G12" s="312"/>
      <c r="H12" s="329"/>
      <c r="I12" s="407"/>
      <c r="J12" s="224"/>
      <c r="K12" s="166"/>
      <c r="L12" s="117"/>
      <c r="M12" s="117"/>
      <c r="N12" s="147"/>
    </row>
    <row r="13" spans="1:14" ht="16.5" thickBot="1" x14ac:dyDescent="0.3">
      <c r="A13" s="67" t="s">
        <v>10</v>
      </c>
      <c r="B13" s="74">
        <f t="shared" si="0"/>
        <v>0</v>
      </c>
      <c r="C13" s="312"/>
      <c r="D13" s="329"/>
      <c r="E13" s="407"/>
      <c r="F13" s="341"/>
      <c r="G13" s="312"/>
      <c r="H13" s="329"/>
      <c r="I13" s="407"/>
      <c r="J13" s="224"/>
      <c r="K13" s="166"/>
      <c r="L13" s="117"/>
      <c r="M13" s="117"/>
      <c r="N13" s="147"/>
    </row>
    <row r="14" spans="1:14" ht="14.45" customHeight="1" thickBot="1" x14ac:dyDescent="0.3">
      <c r="A14" s="67" t="s">
        <v>11</v>
      </c>
      <c r="B14" s="74">
        <f t="shared" si="0"/>
        <v>300</v>
      </c>
      <c r="C14" s="312"/>
      <c r="D14" s="329"/>
      <c r="E14" s="407"/>
      <c r="F14" s="341">
        <v>300</v>
      </c>
      <c r="G14" s="312">
        <v>400</v>
      </c>
      <c r="H14" s="329">
        <v>600</v>
      </c>
      <c r="I14" s="407"/>
      <c r="J14" s="224"/>
      <c r="K14" s="166"/>
      <c r="L14" s="117"/>
      <c r="M14" s="117"/>
      <c r="N14" s="147"/>
    </row>
    <row r="15" spans="1:14" ht="16.5" thickBot="1" x14ac:dyDescent="0.3">
      <c r="A15" s="67" t="s">
        <v>12</v>
      </c>
      <c r="B15" s="74">
        <f t="shared" si="0"/>
        <v>0</v>
      </c>
      <c r="C15" s="312"/>
      <c r="D15" s="329"/>
      <c r="E15" s="407"/>
      <c r="F15" s="341"/>
      <c r="G15" s="312"/>
      <c r="H15" s="329"/>
      <c r="I15" s="407"/>
      <c r="J15" s="224"/>
      <c r="K15" s="166"/>
      <c r="L15" s="117"/>
      <c r="M15" s="117"/>
      <c r="N15" s="147"/>
    </row>
    <row r="16" spans="1:14" ht="16.5" thickBot="1" x14ac:dyDescent="0.3">
      <c r="A16" s="67" t="s">
        <v>13</v>
      </c>
      <c r="B16" s="74">
        <f t="shared" si="0"/>
        <v>0</v>
      </c>
      <c r="C16" s="312"/>
      <c r="D16" s="329"/>
      <c r="E16" s="407"/>
      <c r="F16" s="341"/>
      <c r="G16" s="312"/>
      <c r="H16" s="329"/>
      <c r="I16" s="407"/>
      <c r="J16" s="224"/>
      <c r="K16" s="166"/>
      <c r="L16" s="117"/>
      <c r="M16" s="117"/>
      <c r="N16" s="147"/>
    </row>
    <row r="17" spans="1:14" ht="16.5" thickBot="1" x14ac:dyDescent="0.3">
      <c r="A17" s="67" t="s">
        <v>14</v>
      </c>
      <c r="B17" s="74">
        <f t="shared" si="0"/>
        <v>0</v>
      </c>
      <c r="C17" s="312"/>
      <c r="D17" s="329"/>
      <c r="E17" s="407"/>
      <c r="F17" s="341"/>
      <c r="G17" s="312"/>
      <c r="H17" s="329"/>
      <c r="I17" s="407"/>
      <c r="J17" s="224"/>
      <c r="K17" s="166"/>
      <c r="L17" s="117"/>
      <c r="M17" s="117"/>
      <c r="N17" s="147"/>
    </row>
    <row r="18" spans="1:14" ht="16.5" thickBot="1" x14ac:dyDescent="0.3">
      <c r="A18" s="67" t="s">
        <v>15</v>
      </c>
      <c r="B18" s="74">
        <f t="shared" si="0"/>
        <v>0</v>
      </c>
      <c r="C18" s="312"/>
      <c r="D18" s="329"/>
      <c r="E18" s="407"/>
      <c r="F18" s="341"/>
      <c r="G18" s="312"/>
      <c r="H18" s="329"/>
      <c r="I18" s="407"/>
      <c r="J18" s="224"/>
      <c r="K18" s="166"/>
      <c r="L18" s="117"/>
      <c r="M18" s="117"/>
      <c r="N18" s="147"/>
    </row>
    <row r="19" spans="1:14" ht="16.5" thickBot="1" x14ac:dyDescent="0.3">
      <c r="A19" s="67" t="s">
        <v>16</v>
      </c>
      <c r="B19" s="74">
        <f t="shared" si="0"/>
        <v>0</v>
      </c>
      <c r="C19" s="312"/>
      <c r="D19" s="329"/>
      <c r="E19" s="407"/>
      <c r="F19" s="341"/>
      <c r="G19" s="312"/>
      <c r="H19" s="329"/>
      <c r="I19" s="407"/>
      <c r="J19" s="224"/>
      <c r="K19" s="166"/>
      <c r="L19" s="117"/>
      <c r="M19" s="117"/>
      <c r="N19" s="147"/>
    </row>
    <row r="20" spans="1:14" ht="16.5" thickBot="1" x14ac:dyDescent="0.3">
      <c r="A20" s="67" t="s">
        <v>17</v>
      </c>
      <c r="B20" s="74">
        <f t="shared" si="0"/>
        <v>0</v>
      </c>
      <c r="C20" s="312"/>
      <c r="D20" s="329"/>
      <c r="E20" s="407"/>
      <c r="F20" s="341"/>
      <c r="G20" s="312"/>
      <c r="H20" s="329"/>
      <c r="I20" s="407"/>
      <c r="J20" s="224"/>
      <c r="K20" s="166"/>
      <c r="L20" s="117"/>
      <c r="M20" s="117"/>
      <c r="N20" s="147"/>
    </row>
    <row r="21" spans="1:14" ht="16.5" thickBot="1" x14ac:dyDescent="0.3">
      <c r="A21" s="67" t="s">
        <v>18</v>
      </c>
      <c r="B21" s="74">
        <f t="shared" si="0"/>
        <v>0</v>
      </c>
      <c r="C21" s="312"/>
      <c r="D21" s="329"/>
      <c r="E21" s="407"/>
      <c r="F21" s="341"/>
      <c r="G21" s="312"/>
      <c r="H21" s="329"/>
      <c r="I21" s="407"/>
      <c r="J21" s="224"/>
      <c r="K21" s="166"/>
      <c r="L21" s="117"/>
      <c r="M21" s="117"/>
      <c r="N21" s="147"/>
    </row>
    <row r="22" spans="1:14" ht="15.6" customHeight="1" thickBot="1" x14ac:dyDescent="0.3">
      <c r="A22" s="67" t="s">
        <v>19</v>
      </c>
      <c r="B22" s="74">
        <f t="shared" si="0"/>
        <v>0</v>
      </c>
      <c r="C22" s="312"/>
      <c r="D22" s="329"/>
      <c r="E22" s="407"/>
      <c r="F22" s="341"/>
      <c r="G22" s="312"/>
      <c r="H22" s="329"/>
      <c r="I22" s="407"/>
      <c r="J22" s="224"/>
      <c r="K22" s="166"/>
      <c r="L22" s="117"/>
      <c r="M22" s="117"/>
      <c r="N22" s="147"/>
    </row>
    <row r="23" spans="1:14" ht="16.5" thickBot="1" x14ac:dyDescent="0.3">
      <c r="A23" s="67" t="s">
        <v>20</v>
      </c>
      <c r="B23" s="74">
        <f t="shared" si="0"/>
        <v>0</v>
      </c>
      <c r="C23" s="312"/>
      <c r="D23" s="329"/>
      <c r="E23" s="407"/>
      <c r="F23" s="341"/>
      <c r="G23" s="312"/>
      <c r="H23" s="329"/>
      <c r="I23" s="407"/>
      <c r="J23" s="224"/>
      <c r="K23" s="166"/>
      <c r="L23" s="117"/>
      <c r="M23" s="117"/>
      <c r="N23" s="147"/>
    </row>
    <row r="24" spans="1:14" ht="16.5" thickBot="1" x14ac:dyDescent="0.3">
      <c r="A24" s="67" t="s">
        <v>21</v>
      </c>
      <c r="B24" s="74">
        <f t="shared" si="0"/>
        <v>0</v>
      </c>
      <c r="C24" s="312"/>
      <c r="D24" s="329"/>
      <c r="E24" s="407"/>
      <c r="F24" s="341"/>
      <c r="G24" s="312"/>
      <c r="H24" s="329"/>
      <c r="I24" s="407"/>
      <c r="J24" s="224"/>
      <c r="K24" s="166"/>
      <c r="L24" s="117"/>
      <c r="M24" s="117"/>
      <c r="N24" s="147"/>
    </row>
    <row r="25" spans="1:14" ht="15.6" customHeight="1" thickBot="1" x14ac:dyDescent="0.3">
      <c r="A25" s="67" t="s">
        <v>22</v>
      </c>
      <c r="B25" s="74">
        <f t="shared" si="0"/>
        <v>0</v>
      </c>
      <c r="C25" s="312"/>
      <c r="D25" s="329"/>
      <c r="E25" s="407"/>
      <c r="F25" s="341"/>
      <c r="G25" s="312"/>
      <c r="H25" s="329"/>
      <c r="I25" s="407"/>
      <c r="J25" s="224"/>
      <c r="K25" s="166"/>
      <c r="L25" s="117"/>
      <c r="M25" s="117"/>
      <c r="N25" s="147"/>
    </row>
    <row r="26" spans="1:14" ht="15.6" customHeight="1" thickBot="1" x14ac:dyDescent="0.3">
      <c r="A26" s="67" t="s">
        <v>23</v>
      </c>
      <c r="B26" s="74">
        <f t="shared" si="0"/>
        <v>0</v>
      </c>
      <c r="C26" s="312"/>
      <c r="D26" s="329"/>
      <c r="E26" s="407"/>
      <c r="F26" s="341"/>
      <c r="G26" s="312"/>
      <c r="H26" s="329"/>
      <c r="I26" s="407"/>
      <c r="J26" s="224"/>
      <c r="K26" s="166"/>
      <c r="L26" s="117"/>
      <c r="M26" s="117"/>
      <c r="N26" s="147"/>
    </row>
    <row r="27" spans="1:14" ht="15.6" customHeight="1" thickBot="1" x14ac:dyDescent="0.3">
      <c r="A27" s="67" t="s">
        <v>24</v>
      </c>
      <c r="B27" s="74">
        <f t="shared" si="0"/>
        <v>0</v>
      </c>
      <c r="C27" s="312"/>
      <c r="D27" s="329"/>
      <c r="E27" s="407"/>
      <c r="F27" s="341"/>
      <c r="G27" s="312"/>
      <c r="H27" s="329"/>
      <c r="I27" s="407"/>
      <c r="J27" s="224"/>
      <c r="K27" s="166"/>
      <c r="L27" s="117"/>
      <c r="M27" s="117"/>
      <c r="N27" s="147"/>
    </row>
    <row r="28" spans="1:14" ht="15.6" customHeight="1" thickBot="1" x14ac:dyDescent="0.3">
      <c r="A28" s="67" t="s">
        <v>25</v>
      </c>
      <c r="B28" s="74">
        <f t="shared" si="0"/>
        <v>0</v>
      </c>
      <c r="C28" s="312"/>
      <c r="D28" s="329"/>
      <c r="E28" s="407"/>
      <c r="F28" s="341"/>
      <c r="G28" s="312"/>
      <c r="H28" s="329"/>
      <c r="I28" s="407"/>
      <c r="J28" s="224"/>
      <c r="K28" s="166"/>
      <c r="L28" s="117"/>
      <c r="M28" s="117"/>
      <c r="N28" s="147"/>
    </row>
    <row r="29" spans="1:14" ht="15.6" customHeight="1" thickBot="1" x14ac:dyDescent="0.3">
      <c r="A29" s="67" t="s">
        <v>26</v>
      </c>
      <c r="B29" s="74">
        <f t="shared" si="0"/>
        <v>0</v>
      </c>
      <c r="C29" s="312"/>
      <c r="D29" s="329"/>
      <c r="E29" s="407"/>
      <c r="F29" s="341"/>
      <c r="G29" s="312"/>
      <c r="H29" s="329"/>
      <c r="I29" s="407"/>
      <c r="J29" s="224"/>
      <c r="K29" s="166"/>
      <c r="L29" s="117"/>
      <c r="M29" s="117"/>
      <c r="N29" s="147"/>
    </row>
    <row r="30" spans="1:14" ht="15.6" customHeight="1" thickBot="1" x14ac:dyDescent="0.3">
      <c r="A30" s="67" t="s">
        <v>27</v>
      </c>
      <c r="B30" s="74">
        <f t="shared" si="0"/>
        <v>0</v>
      </c>
      <c r="C30" s="312"/>
      <c r="D30" s="329"/>
      <c r="E30" s="407"/>
      <c r="F30" s="341"/>
      <c r="G30" s="312"/>
      <c r="H30" s="329"/>
      <c r="I30" s="407"/>
      <c r="J30" s="224"/>
      <c r="K30" s="166"/>
      <c r="L30" s="117"/>
      <c r="M30" s="117"/>
      <c r="N30" s="147"/>
    </row>
    <row r="31" spans="1:14" ht="15.6" customHeight="1" thickBot="1" x14ac:dyDescent="0.3">
      <c r="A31" s="67" t="s">
        <v>28</v>
      </c>
      <c r="B31" s="74">
        <f t="shared" si="0"/>
        <v>0</v>
      </c>
      <c r="C31" s="312"/>
      <c r="D31" s="329"/>
      <c r="E31" s="407"/>
      <c r="F31" s="341"/>
      <c r="G31" s="312"/>
      <c r="H31" s="329"/>
      <c r="I31" s="407"/>
      <c r="J31" s="224"/>
      <c r="K31" s="166"/>
      <c r="L31" s="117"/>
      <c r="M31" s="117"/>
      <c r="N31" s="147"/>
    </row>
    <row r="32" spans="1:14" ht="15.6" customHeight="1" thickBot="1" x14ac:dyDescent="0.3">
      <c r="A32" s="67" t="s">
        <v>29</v>
      </c>
      <c r="B32" s="74">
        <f t="shared" si="0"/>
        <v>0</v>
      </c>
      <c r="C32" s="312"/>
      <c r="D32" s="329"/>
      <c r="E32" s="407"/>
      <c r="F32" s="341"/>
      <c r="G32" s="312"/>
      <c r="H32" s="329"/>
      <c r="I32" s="407"/>
      <c r="J32" s="224"/>
      <c r="K32" s="166"/>
      <c r="L32" s="117"/>
      <c r="M32" s="117"/>
      <c r="N32" s="147"/>
    </row>
    <row r="33" spans="1:14" ht="17.45" customHeight="1" thickBot="1" x14ac:dyDescent="0.3">
      <c r="A33" s="67" t="s">
        <v>30</v>
      </c>
      <c r="B33" s="74">
        <f t="shared" si="0"/>
        <v>0</v>
      </c>
      <c r="C33" s="312"/>
      <c r="D33" s="329"/>
      <c r="E33" s="407"/>
      <c r="F33" s="341"/>
      <c r="G33" s="312"/>
      <c r="H33" s="329"/>
      <c r="I33" s="407"/>
      <c r="J33" s="224"/>
      <c r="K33" s="166"/>
      <c r="L33" s="117"/>
      <c r="M33" s="117"/>
      <c r="N33" s="147"/>
    </row>
    <row r="34" spans="1:14" ht="16.5" thickBot="1" x14ac:dyDescent="0.3">
      <c r="A34" s="67" t="s">
        <v>31</v>
      </c>
      <c r="B34" s="74">
        <f t="shared" si="0"/>
        <v>0</v>
      </c>
      <c r="C34" s="312"/>
      <c r="D34" s="329"/>
      <c r="E34" s="407"/>
      <c r="F34" s="341"/>
      <c r="G34" s="312"/>
      <c r="H34" s="329"/>
      <c r="I34" s="407"/>
      <c r="J34" s="224"/>
      <c r="K34" s="166"/>
      <c r="L34" s="117"/>
      <c r="M34" s="117"/>
      <c r="N34" s="147"/>
    </row>
    <row r="35" spans="1:14" ht="16.899999999999999" customHeight="1" thickBot="1" x14ac:dyDescent="0.3">
      <c r="A35" s="67" t="s">
        <v>32</v>
      </c>
      <c r="B35" s="74">
        <f t="shared" si="0"/>
        <v>0</v>
      </c>
      <c r="C35" s="312"/>
      <c r="D35" s="329"/>
      <c r="E35" s="407"/>
      <c r="F35" s="341"/>
      <c r="G35" s="312"/>
      <c r="H35" s="329"/>
      <c r="I35" s="407"/>
      <c r="J35" s="224"/>
      <c r="K35" s="166"/>
      <c r="L35" s="117"/>
      <c r="M35" s="117"/>
      <c r="N35" s="147"/>
    </row>
    <row r="36" spans="1:14" s="206" customFormat="1" ht="15.6" customHeight="1" thickBot="1" x14ac:dyDescent="0.3">
      <c r="A36" s="202" t="s">
        <v>33</v>
      </c>
      <c r="B36" s="74">
        <f t="shared" si="0"/>
        <v>0</v>
      </c>
      <c r="C36" s="317"/>
      <c r="D36" s="327"/>
      <c r="E36" s="408"/>
      <c r="F36" s="319"/>
      <c r="G36" s="317"/>
      <c r="H36" s="327"/>
      <c r="I36" s="408"/>
      <c r="J36" s="422"/>
      <c r="K36" s="203"/>
      <c r="L36" s="204"/>
      <c r="M36" s="204"/>
      <c r="N36" s="205"/>
    </row>
    <row r="37" spans="1:14" ht="15.6" customHeight="1" thickBot="1" x14ac:dyDescent="0.3">
      <c r="A37" s="67" t="s">
        <v>34</v>
      </c>
      <c r="B37" s="74">
        <f t="shared" si="0"/>
        <v>0</v>
      </c>
      <c r="C37" s="312"/>
      <c r="D37" s="329"/>
      <c r="E37" s="407"/>
      <c r="F37" s="341"/>
      <c r="G37" s="312"/>
      <c r="H37" s="329"/>
      <c r="I37" s="407"/>
      <c r="J37" s="422"/>
      <c r="K37" s="166"/>
      <c r="L37" s="117"/>
      <c r="M37" s="117"/>
      <c r="N37" s="147"/>
    </row>
    <row r="38" spans="1:14" ht="16.5" thickBot="1" x14ac:dyDescent="0.3">
      <c r="A38" s="67" t="s">
        <v>35</v>
      </c>
      <c r="B38" s="74">
        <f t="shared" si="0"/>
        <v>0</v>
      </c>
      <c r="C38" s="312"/>
      <c r="D38" s="329"/>
      <c r="E38" s="407"/>
      <c r="F38" s="341"/>
      <c r="G38" s="312"/>
      <c r="H38" s="329"/>
      <c r="I38" s="407"/>
      <c r="J38" s="224"/>
      <c r="K38" s="166"/>
      <c r="L38" s="117"/>
      <c r="M38" s="117"/>
      <c r="N38" s="147"/>
    </row>
    <row r="39" spans="1:14" ht="15.6" customHeight="1" thickBot="1" x14ac:dyDescent="0.3">
      <c r="A39" s="67" t="s">
        <v>36</v>
      </c>
      <c r="B39" s="74">
        <f t="shared" si="0"/>
        <v>0</v>
      </c>
      <c r="C39" s="312"/>
      <c r="D39" s="329"/>
      <c r="E39" s="407"/>
      <c r="F39" s="341"/>
      <c r="G39" s="312"/>
      <c r="H39" s="329"/>
      <c r="I39" s="407"/>
      <c r="J39" s="224"/>
      <c r="K39" s="166"/>
      <c r="L39" s="117"/>
      <c r="M39" s="117"/>
      <c r="N39" s="147"/>
    </row>
    <row r="40" spans="1:14" ht="15.6" customHeight="1" thickBot="1" x14ac:dyDescent="0.3">
      <c r="A40" s="67" t="s">
        <v>37</v>
      </c>
      <c r="B40" s="74">
        <f t="shared" si="0"/>
        <v>0</v>
      </c>
      <c r="C40" s="312"/>
      <c r="D40" s="329"/>
      <c r="E40" s="407"/>
      <c r="F40" s="341"/>
      <c r="G40" s="312"/>
      <c r="H40" s="329"/>
      <c r="I40" s="407"/>
      <c r="J40" s="224"/>
      <c r="K40" s="166"/>
      <c r="L40" s="117"/>
      <c r="M40" s="117"/>
      <c r="N40" s="147"/>
    </row>
    <row r="41" spans="1:14" ht="15.6" customHeight="1" thickBot="1" x14ac:dyDescent="0.3">
      <c r="A41" s="67" t="s">
        <v>38</v>
      </c>
      <c r="B41" s="74">
        <f t="shared" si="0"/>
        <v>0</v>
      </c>
      <c r="C41" s="312"/>
      <c r="D41" s="329"/>
      <c r="E41" s="407"/>
      <c r="F41" s="341"/>
      <c r="G41" s="312"/>
      <c r="H41" s="329"/>
      <c r="I41" s="407"/>
      <c r="J41" s="224"/>
      <c r="K41" s="166"/>
      <c r="L41" s="117"/>
      <c r="M41" s="117"/>
      <c r="N41" s="147"/>
    </row>
    <row r="42" spans="1:14" ht="15.6" customHeight="1" thickBot="1" x14ac:dyDescent="0.3">
      <c r="A42" s="67" t="s">
        <v>39</v>
      </c>
      <c r="B42" s="74">
        <f t="shared" si="0"/>
        <v>0</v>
      </c>
      <c r="C42" s="312"/>
      <c r="D42" s="329"/>
      <c r="E42" s="407"/>
      <c r="F42" s="341"/>
      <c r="G42" s="312"/>
      <c r="H42" s="329"/>
      <c r="I42" s="407"/>
      <c r="J42" s="224"/>
      <c r="K42" s="166"/>
      <c r="L42" s="117"/>
      <c r="M42" s="117"/>
      <c r="N42" s="147"/>
    </row>
    <row r="43" spans="1:14" ht="15.6" customHeight="1" thickBot="1" x14ac:dyDescent="0.3">
      <c r="A43" s="67" t="s">
        <v>40</v>
      </c>
      <c r="B43" s="74">
        <f t="shared" si="0"/>
        <v>0</v>
      </c>
      <c r="C43" s="312"/>
      <c r="D43" s="329"/>
      <c r="E43" s="407"/>
      <c r="F43" s="341"/>
      <c r="G43" s="312"/>
      <c r="H43" s="329"/>
      <c r="I43" s="407"/>
      <c r="J43" s="224"/>
      <c r="K43" s="166"/>
      <c r="L43" s="117"/>
      <c r="M43" s="117"/>
      <c r="N43" s="147"/>
    </row>
    <row r="44" spans="1:14" ht="15" customHeight="1" thickBot="1" x14ac:dyDescent="0.3">
      <c r="A44" s="67" t="s">
        <v>41</v>
      </c>
      <c r="B44" s="74">
        <f t="shared" si="0"/>
        <v>0</v>
      </c>
      <c r="C44" s="312"/>
      <c r="D44" s="329"/>
      <c r="E44" s="407"/>
      <c r="F44" s="341"/>
      <c r="G44" s="312"/>
      <c r="H44" s="329"/>
      <c r="I44" s="407"/>
      <c r="J44" s="224"/>
      <c r="K44" s="166"/>
      <c r="L44" s="117"/>
      <c r="M44" s="117"/>
      <c r="N44" s="147"/>
    </row>
    <row r="45" spans="1:14" s="380" customFormat="1" ht="30.6" customHeight="1" thickBot="1" x14ac:dyDescent="0.3">
      <c r="A45" s="376" t="s">
        <v>79</v>
      </c>
      <c r="B45" s="74">
        <f t="shared" si="0"/>
        <v>0</v>
      </c>
      <c r="C45" s="312"/>
      <c r="D45" s="329"/>
      <c r="E45" s="407"/>
      <c r="F45" s="341"/>
      <c r="G45" s="312"/>
      <c r="H45" s="329"/>
      <c r="I45" s="407"/>
      <c r="J45" s="423"/>
      <c r="K45" s="377"/>
      <c r="L45" s="378"/>
      <c r="M45" s="378"/>
      <c r="N45" s="379"/>
    </row>
    <row r="46" spans="1:14" ht="15.6" customHeight="1" thickBot="1" x14ac:dyDescent="0.3">
      <c r="A46" s="67" t="s">
        <v>42</v>
      </c>
      <c r="B46" s="74">
        <f t="shared" si="0"/>
        <v>0</v>
      </c>
      <c r="C46" s="312"/>
      <c r="D46" s="329"/>
      <c r="E46" s="407"/>
      <c r="F46" s="341"/>
      <c r="G46" s="312"/>
      <c r="H46" s="329"/>
      <c r="I46" s="407"/>
      <c r="J46" s="224"/>
      <c r="K46" s="166"/>
      <c r="L46" s="117"/>
      <c r="M46" s="117"/>
      <c r="N46" s="147"/>
    </row>
    <row r="47" spans="1:14" ht="15.6" customHeight="1" thickBot="1" x14ac:dyDescent="0.3">
      <c r="A47" s="67" t="s">
        <v>43</v>
      </c>
      <c r="B47" s="74">
        <f t="shared" si="0"/>
        <v>0</v>
      </c>
      <c r="C47" s="313"/>
      <c r="D47" s="330"/>
      <c r="E47" s="409"/>
      <c r="F47" s="341"/>
      <c r="G47" s="313"/>
      <c r="H47" s="330"/>
      <c r="I47" s="409"/>
      <c r="J47" s="224"/>
      <c r="K47" s="166"/>
      <c r="L47" s="117"/>
      <c r="M47" s="117"/>
      <c r="N47" s="147"/>
    </row>
    <row r="48" spans="1:14" s="19" customFormat="1" ht="16.5" thickBot="1" x14ac:dyDescent="0.3">
      <c r="A48" s="67" t="s">
        <v>44</v>
      </c>
      <c r="B48" s="74">
        <f t="shared" si="0"/>
        <v>0</v>
      </c>
      <c r="C48" s="313"/>
      <c r="D48" s="330"/>
      <c r="E48" s="409"/>
      <c r="F48" s="341"/>
      <c r="G48" s="313"/>
      <c r="H48" s="330"/>
      <c r="I48" s="409"/>
      <c r="J48" s="224"/>
      <c r="K48" s="166"/>
      <c r="L48" s="117"/>
      <c r="M48" s="117"/>
      <c r="N48" s="147"/>
    </row>
    <row r="49" spans="1:14" ht="16.5" thickBot="1" x14ac:dyDescent="0.3">
      <c r="A49" s="67" t="s">
        <v>45</v>
      </c>
      <c r="B49" s="74">
        <f t="shared" si="0"/>
        <v>0</v>
      </c>
      <c r="C49" s="312"/>
      <c r="D49" s="329"/>
      <c r="E49" s="407"/>
      <c r="F49" s="341"/>
      <c r="G49" s="312"/>
      <c r="H49" s="329"/>
      <c r="I49" s="407"/>
      <c r="J49" s="224"/>
      <c r="K49" s="166"/>
      <c r="L49" s="117"/>
      <c r="M49" s="117"/>
      <c r="N49" s="147"/>
    </row>
    <row r="50" spans="1:14" ht="16.5" thickBot="1" x14ac:dyDescent="0.3">
      <c r="A50" s="67" t="s">
        <v>46</v>
      </c>
      <c r="B50" s="74">
        <f t="shared" si="0"/>
        <v>0</v>
      </c>
      <c r="C50" s="312"/>
      <c r="D50" s="329"/>
      <c r="E50" s="407"/>
      <c r="F50" s="341"/>
      <c r="G50" s="312"/>
      <c r="H50" s="329"/>
      <c r="I50" s="407"/>
      <c r="J50" s="224"/>
      <c r="K50" s="166"/>
      <c r="L50" s="117"/>
      <c r="M50" s="117"/>
      <c r="N50" s="147"/>
    </row>
    <row r="51" spans="1:14" ht="17.45" customHeight="1" thickBot="1" x14ac:dyDescent="0.3">
      <c r="A51" s="67" t="s">
        <v>47</v>
      </c>
      <c r="B51" s="74">
        <f t="shared" si="0"/>
        <v>0</v>
      </c>
      <c r="C51" s="312"/>
      <c r="D51" s="329"/>
      <c r="E51" s="407"/>
      <c r="F51" s="341"/>
      <c r="G51" s="312"/>
      <c r="H51" s="329"/>
      <c r="I51" s="407"/>
      <c r="J51" s="224"/>
      <c r="K51" s="166"/>
      <c r="L51" s="117"/>
      <c r="M51" s="117"/>
      <c r="N51" s="147"/>
    </row>
    <row r="52" spans="1:14" s="206" customFormat="1" ht="15" customHeight="1" thickBot="1" x14ac:dyDescent="0.3">
      <c r="A52" s="202" t="s">
        <v>48</v>
      </c>
      <c r="B52" s="74">
        <f t="shared" si="0"/>
        <v>0</v>
      </c>
      <c r="C52" s="317"/>
      <c r="D52" s="327"/>
      <c r="E52" s="408"/>
      <c r="F52" s="319"/>
      <c r="G52" s="317"/>
      <c r="H52" s="327"/>
      <c r="I52" s="408"/>
      <c r="J52" s="422">
        <f t="shared" ref="J52:J55" si="1">ROUND(((B52+G52)*4)+H52*9.4,2)</f>
        <v>0</v>
      </c>
      <c r="K52" s="203"/>
      <c r="L52" s="204"/>
      <c r="M52" s="204"/>
      <c r="N52" s="205"/>
    </row>
    <row r="53" spans="1:14" s="206" customFormat="1" ht="16.5" thickBot="1" x14ac:dyDescent="0.3">
      <c r="A53" s="202" t="s">
        <v>49</v>
      </c>
      <c r="B53" s="74">
        <f t="shared" si="0"/>
        <v>0</v>
      </c>
      <c r="C53" s="318"/>
      <c r="D53" s="332"/>
      <c r="E53" s="410"/>
      <c r="F53" s="319"/>
      <c r="G53" s="318"/>
      <c r="H53" s="332"/>
      <c r="I53" s="410"/>
      <c r="J53" s="422">
        <f t="shared" si="1"/>
        <v>0</v>
      </c>
      <c r="K53" s="203"/>
      <c r="L53" s="204"/>
      <c r="M53" s="204"/>
      <c r="N53" s="205"/>
    </row>
    <row r="54" spans="1:14" s="206" customFormat="1" ht="16.5" thickBot="1" x14ac:dyDescent="0.3">
      <c r="A54" s="202" t="s">
        <v>50</v>
      </c>
      <c r="B54" s="74">
        <f t="shared" si="0"/>
        <v>0</v>
      </c>
      <c r="C54" s="318"/>
      <c r="D54" s="332"/>
      <c r="E54" s="410"/>
      <c r="F54" s="319"/>
      <c r="G54" s="318"/>
      <c r="H54" s="332"/>
      <c r="I54" s="410"/>
      <c r="J54" s="422">
        <f t="shared" si="1"/>
        <v>0</v>
      </c>
      <c r="K54" s="203"/>
      <c r="L54" s="204"/>
      <c r="M54" s="204"/>
      <c r="N54" s="205"/>
    </row>
    <row r="55" spans="1:14" s="206" customFormat="1" ht="16.5" thickBot="1" x14ac:dyDescent="0.3">
      <c r="A55" s="202" t="s">
        <v>51</v>
      </c>
      <c r="B55" s="74">
        <f t="shared" si="0"/>
        <v>0</v>
      </c>
      <c r="C55" s="318"/>
      <c r="D55" s="332"/>
      <c r="E55" s="410"/>
      <c r="F55" s="319"/>
      <c r="G55" s="318"/>
      <c r="H55" s="332"/>
      <c r="I55" s="410"/>
      <c r="J55" s="422">
        <f t="shared" si="1"/>
        <v>0</v>
      </c>
      <c r="K55" s="203"/>
      <c r="L55" s="204"/>
      <c r="M55" s="204"/>
      <c r="N55" s="205"/>
    </row>
    <row r="56" spans="1:14" ht="16.5" thickBot="1" x14ac:dyDescent="0.3">
      <c r="A56" s="67" t="s">
        <v>52</v>
      </c>
      <c r="B56" s="74">
        <f t="shared" si="0"/>
        <v>0</v>
      </c>
      <c r="C56" s="314"/>
      <c r="D56" s="331"/>
      <c r="E56" s="411"/>
      <c r="F56" s="341"/>
      <c r="G56" s="314"/>
      <c r="H56" s="331"/>
      <c r="I56" s="411"/>
      <c r="J56" s="224"/>
      <c r="K56" s="166"/>
      <c r="L56" s="117"/>
      <c r="M56" s="117"/>
      <c r="N56" s="147"/>
    </row>
    <row r="57" spans="1:14" ht="16.5" thickBot="1" x14ac:dyDescent="0.3">
      <c r="A57" s="67" t="s">
        <v>53</v>
      </c>
      <c r="B57" s="74">
        <f t="shared" si="0"/>
        <v>0</v>
      </c>
      <c r="C57" s="314"/>
      <c r="D57" s="331"/>
      <c r="E57" s="411"/>
      <c r="F57" s="341"/>
      <c r="G57" s="314"/>
      <c r="H57" s="331"/>
      <c r="I57" s="411"/>
      <c r="J57" s="224"/>
      <c r="K57" s="166"/>
      <c r="L57" s="117"/>
      <c r="M57" s="117"/>
      <c r="N57" s="147"/>
    </row>
    <row r="58" spans="1:14" ht="16.5" thickBot="1" x14ac:dyDescent="0.3">
      <c r="A58" s="67" t="s">
        <v>54</v>
      </c>
      <c r="B58" s="74">
        <f t="shared" si="0"/>
        <v>0</v>
      </c>
      <c r="C58" s="314"/>
      <c r="D58" s="331"/>
      <c r="E58" s="411"/>
      <c r="F58" s="341"/>
      <c r="G58" s="314"/>
      <c r="H58" s="331"/>
      <c r="I58" s="411"/>
      <c r="J58" s="224"/>
      <c r="K58" s="166"/>
      <c r="L58" s="117"/>
      <c r="M58" s="117"/>
      <c r="N58" s="147"/>
    </row>
    <row r="59" spans="1:14" ht="16.149999999999999" customHeight="1" thickBot="1" x14ac:dyDescent="0.3">
      <c r="A59" s="67" t="s">
        <v>55</v>
      </c>
      <c r="B59" s="74">
        <f t="shared" si="0"/>
        <v>0</v>
      </c>
      <c r="C59" s="314"/>
      <c r="D59" s="331"/>
      <c r="E59" s="411"/>
      <c r="F59" s="341"/>
      <c r="G59" s="314"/>
      <c r="H59" s="331"/>
      <c r="I59" s="411"/>
      <c r="J59" s="224"/>
      <c r="K59" s="166"/>
      <c r="L59" s="117"/>
      <c r="M59" s="117"/>
      <c r="N59" s="147"/>
    </row>
    <row r="60" spans="1:14" ht="16.5" thickBot="1" x14ac:dyDescent="0.3">
      <c r="A60" s="67" t="s">
        <v>56</v>
      </c>
      <c r="B60" s="74">
        <f t="shared" si="0"/>
        <v>0</v>
      </c>
      <c r="C60" s="314"/>
      <c r="D60" s="331"/>
      <c r="E60" s="411"/>
      <c r="F60" s="341"/>
      <c r="G60" s="314"/>
      <c r="H60" s="331"/>
      <c r="I60" s="411"/>
      <c r="J60" s="224"/>
      <c r="K60" s="166"/>
      <c r="L60" s="117"/>
      <c r="M60" s="117"/>
      <c r="N60" s="147"/>
    </row>
    <row r="61" spans="1:14" ht="15.6" customHeight="1" thickBot="1" x14ac:dyDescent="0.3">
      <c r="A61" s="67" t="s">
        <v>57</v>
      </c>
      <c r="B61" s="74">
        <f t="shared" si="0"/>
        <v>3759</v>
      </c>
      <c r="C61" s="314"/>
      <c r="D61" s="331"/>
      <c r="E61" s="411"/>
      <c r="F61" s="341">
        <v>3759</v>
      </c>
      <c r="G61" s="314">
        <v>8800</v>
      </c>
      <c r="H61" s="331">
        <v>16752</v>
      </c>
      <c r="I61" s="411"/>
      <c r="J61" s="224"/>
      <c r="K61" s="166"/>
      <c r="L61" s="117"/>
      <c r="M61" s="117"/>
      <c r="N61" s="147"/>
    </row>
    <row r="62" spans="1:14" ht="29.45" customHeight="1" thickBot="1" x14ac:dyDescent="0.3">
      <c r="A62" s="67" t="s">
        <v>58</v>
      </c>
      <c r="B62" s="74">
        <f t="shared" si="0"/>
        <v>0</v>
      </c>
      <c r="C62" s="314"/>
      <c r="D62" s="331"/>
      <c r="E62" s="411"/>
      <c r="F62" s="341"/>
      <c r="G62" s="314"/>
      <c r="H62" s="331"/>
      <c r="I62" s="411"/>
      <c r="J62" s="224"/>
      <c r="K62" s="166"/>
      <c r="L62" s="117"/>
      <c r="M62" s="117"/>
      <c r="N62" s="147"/>
    </row>
    <row r="63" spans="1:14" ht="16.5" thickBot="1" x14ac:dyDescent="0.3">
      <c r="A63" s="67" t="s">
        <v>59</v>
      </c>
      <c r="B63" s="74">
        <f t="shared" si="0"/>
        <v>0</v>
      </c>
      <c r="C63" s="314"/>
      <c r="D63" s="331"/>
      <c r="E63" s="411"/>
      <c r="F63" s="341"/>
      <c r="G63" s="314"/>
      <c r="H63" s="331"/>
      <c r="I63" s="411"/>
      <c r="J63" s="224"/>
      <c r="K63" s="166"/>
      <c r="L63" s="117"/>
      <c r="M63" s="117"/>
      <c r="N63" s="147"/>
    </row>
    <row r="64" spans="1:14" ht="15.6" customHeight="1" thickBot="1" x14ac:dyDescent="0.3">
      <c r="A64" s="67" t="s">
        <v>60</v>
      </c>
      <c r="B64" s="74">
        <f t="shared" si="0"/>
        <v>0</v>
      </c>
      <c r="C64" s="314"/>
      <c r="D64" s="332"/>
      <c r="E64" s="410"/>
      <c r="F64" s="341"/>
      <c r="G64" s="314"/>
      <c r="H64" s="332"/>
      <c r="I64" s="410"/>
      <c r="J64" s="224"/>
      <c r="K64" s="166"/>
      <c r="L64" s="117"/>
      <c r="M64" s="117"/>
      <c r="N64" s="147"/>
    </row>
    <row r="65" spans="1:14" ht="16.5" thickBot="1" x14ac:dyDescent="0.3">
      <c r="A65" s="67" t="s">
        <v>61</v>
      </c>
      <c r="B65" s="74">
        <f t="shared" si="0"/>
        <v>0</v>
      </c>
      <c r="C65" s="314"/>
      <c r="D65" s="331"/>
      <c r="E65" s="411"/>
      <c r="F65" s="341"/>
      <c r="G65" s="314"/>
      <c r="H65" s="331"/>
      <c r="I65" s="411"/>
      <c r="J65" s="224"/>
      <c r="K65" s="166"/>
      <c r="L65" s="117"/>
      <c r="M65" s="117"/>
      <c r="N65" s="147"/>
    </row>
    <row r="66" spans="1:14" ht="16.5" thickBot="1" x14ac:dyDescent="0.3">
      <c r="A66" s="67" t="s">
        <v>62</v>
      </c>
      <c r="B66" s="74">
        <f t="shared" si="0"/>
        <v>0</v>
      </c>
      <c r="C66" s="314"/>
      <c r="D66" s="331"/>
      <c r="E66" s="411"/>
      <c r="F66" s="341"/>
      <c r="G66" s="314"/>
      <c r="H66" s="331"/>
      <c r="I66" s="411"/>
      <c r="J66" s="224"/>
      <c r="K66" s="166"/>
      <c r="L66" s="117"/>
      <c r="M66" s="117"/>
      <c r="N66" s="147"/>
    </row>
    <row r="67" spans="1:14" s="206" customFormat="1" ht="16.5" thickBot="1" x14ac:dyDescent="0.3">
      <c r="A67" s="202" t="s">
        <v>63</v>
      </c>
      <c r="B67" s="74">
        <f t="shared" si="0"/>
        <v>0</v>
      </c>
      <c r="C67" s="318"/>
      <c r="D67" s="332"/>
      <c r="E67" s="410"/>
      <c r="F67" s="319"/>
      <c r="G67" s="318"/>
      <c r="H67" s="332"/>
      <c r="I67" s="410"/>
      <c r="J67" s="422">
        <f t="shared" ref="J67" si="2">ROUND(((B67+G67)*4)+H67*9.4,2)</f>
        <v>0</v>
      </c>
      <c r="K67" s="203"/>
      <c r="L67" s="204"/>
      <c r="M67" s="204"/>
      <c r="N67" s="205"/>
    </row>
    <row r="68" spans="1:14" ht="16.5" thickBot="1" x14ac:dyDescent="0.3">
      <c r="A68" s="67" t="s">
        <v>64</v>
      </c>
      <c r="B68" s="74">
        <f t="shared" si="0"/>
        <v>0</v>
      </c>
      <c r="C68" s="314"/>
      <c r="D68" s="331"/>
      <c r="E68" s="411"/>
      <c r="F68" s="341"/>
      <c r="G68" s="314"/>
      <c r="H68" s="331"/>
      <c r="I68" s="411"/>
      <c r="J68" s="224"/>
      <c r="K68" s="166"/>
      <c r="L68" s="117"/>
      <c r="M68" s="117"/>
      <c r="N68" s="147"/>
    </row>
    <row r="69" spans="1:14" ht="16.5" thickBot="1" x14ac:dyDescent="0.3">
      <c r="A69" s="68" t="s">
        <v>65</v>
      </c>
      <c r="B69" s="74">
        <f t="shared" si="0"/>
        <v>0</v>
      </c>
      <c r="C69" s="333"/>
      <c r="D69" s="334"/>
      <c r="E69" s="234"/>
      <c r="F69" s="341"/>
      <c r="G69" s="333"/>
      <c r="H69" s="334"/>
      <c r="I69" s="234"/>
      <c r="J69" s="231"/>
      <c r="K69" s="167"/>
      <c r="L69" s="148"/>
      <c r="M69" s="148"/>
      <c r="N69" s="149"/>
    </row>
    <row r="70" spans="1:14" ht="16.5" thickBot="1" x14ac:dyDescent="0.3">
      <c r="A70" s="69" t="s">
        <v>66</v>
      </c>
      <c r="B70" s="75">
        <f>SUM(B7:B69)</f>
        <v>4059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4059</v>
      </c>
      <c r="G70" s="75">
        <f t="shared" si="3"/>
        <v>9200</v>
      </c>
      <c r="H70" s="75">
        <f t="shared" si="3"/>
        <v>17352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405"/>
      <c r="B71" s="406"/>
      <c r="C71" s="406"/>
      <c r="D71" s="406"/>
      <c r="E71" s="406"/>
      <c r="F71" s="406"/>
      <c r="G71" s="405"/>
      <c r="H71" s="405"/>
      <c r="I71" s="405"/>
      <c r="J71" s="405"/>
      <c r="K71" s="405"/>
      <c r="L71" s="405"/>
      <c r="M71" s="405"/>
      <c r="N71" s="405"/>
    </row>
    <row r="72" spans="1:14" ht="22.15" customHeight="1" x14ac:dyDescent="0.25">
      <c r="A72" s="20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680555555555598" right="0" top="0.78680555555555598" bottom="0" header="0.31388888888888899" footer="0.31388888888888899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view="pageBreakPreview" zoomScale="79" zoomScaleNormal="80" zoomScaleSheetLayoutView="79" workbookViewId="0">
      <pane xSplit="1" ySplit="5" topLeftCell="B66" activePane="bottomRight" state="frozen"/>
      <selection activeCell="D76" sqref="D76"/>
      <selection pane="topRight" activeCell="D76" sqref="D76"/>
      <selection pane="bottomLeft" activeCell="D76" sqref="D76"/>
      <selection pane="bottomRight" activeCell="D76" sqref="D76"/>
    </sheetView>
  </sheetViews>
  <sheetFormatPr defaultColWidth="8.85546875" defaultRowHeight="15" x14ac:dyDescent="0.2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36" customHeight="1" thickBot="1" x14ac:dyDescent="0.3">
      <c r="A3" s="52" t="s">
        <v>128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0</v>
      </c>
      <c r="C7" s="226"/>
      <c r="D7" s="218"/>
      <c r="E7" s="235"/>
      <c r="F7" s="258"/>
      <c r="G7" s="226"/>
      <c r="H7" s="218"/>
      <c r="I7" s="235"/>
      <c r="J7" s="217"/>
      <c r="K7" s="259"/>
      <c r="L7" s="260"/>
      <c r="M7" s="260"/>
      <c r="N7" s="261"/>
    </row>
    <row r="8" spans="1:14" ht="16.5" thickBot="1" x14ac:dyDescent="0.3">
      <c r="A8" s="54" t="s">
        <v>5</v>
      </c>
      <c r="B8" s="83">
        <f t="shared" si="0"/>
        <v>0</v>
      </c>
      <c r="C8" s="220"/>
      <c r="D8" s="219"/>
      <c r="E8" s="407"/>
      <c r="F8" s="241"/>
      <c r="G8" s="220"/>
      <c r="H8" s="219"/>
      <c r="I8" s="407"/>
      <c r="J8" s="224"/>
      <c r="K8" s="242"/>
      <c r="L8" s="243"/>
      <c r="M8" s="243"/>
      <c r="N8" s="244"/>
    </row>
    <row r="9" spans="1:14" ht="16.5" thickBot="1" x14ac:dyDescent="0.3">
      <c r="A9" s="54" t="s">
        <v>6</v>
      </c>
      <c r="B9" s="76">
        <f t="shared" si="0"/>
        <v>0</v>
      </c>
      <c r="C9" s="220"/>
      <c r="D9" s="219"/>
      <c r="E9" s="407"/>
      <c r="F9" s="241"/>
      <c r="G9" s="220"/>
      <c r="H9" s="219"/>
      <c r="I9" s="407"/>
      <c r="J9" s="224"/>
      <c r="K9" s="242"/>
      <c r="L9" s="243"/>
      <c r="M9" s="243"/>
      <c r="N9" s="244"/>
    </row>
    <row r="10" spans="1:14" ht="16.5" thickBot="1" x14ac:dyDescent="0.3">
      <c r="A10" s="54" t="s">
        <v>7</v>
      </c>
      <c r="B10" s="83">
        <f t="shared" si="0"/>
        <v>0</v>
      </c>
      <c r="C10" s="220"/>
      <c r="D10" s="219"/>
      <c r="E10" s="407"/>
      <c r="F10" s="241"/>
      <c r="G10" s="220"/>
      <c r="H10" s="219"/>
      <c r="I10" s="407"/>
      <c r="J10" s="224"/>
      <c r="K10" s="242"/>
      <c r="L10" s="243"/>
      <c r="M10" s="243"/>
      <c r="N10" s="244"/>
    </row>
    <row r="11" spans="1:14" ht="16.5" thickBot="1" x14ac:dyDescent="0.3">
      <c r="A11" s="54" t="s">
        <v>8</v>
      </c>
      <c r="B11" s="83">
        <f t="shared" si="0"/>
        <v>0</v>
      </c>
      <c r="C11" s="220"/>
      <c r="D11" s="219"/>
      <c r="E11" s="407"/>
      <c r="F11" s="241"/>
      <c r="G11" s="220"/>
      <c r="H11" s="219"/>
      <c r="I11" s="407"/>
      <c r="J11" s="224"/>
      <c r="K11" s="242"/>
      <c r="L11" s="243"/>
      <c r="M11" s="243"/>
      <c r="N11" s="244"/>
    </row>
    <row r="12" spans="1:14" ht="16.5" thickBot="1" x14ac:dyDescent="0.3">
      <c r="A12" s="54" t="s">
        <v>9</v>
      </c>
      <c r="B12" s="83">
        <f t="shared" si="0"/>
        <v>0</v>
      </c>
      <c r="C12" s="220"/>
      <c r="D12" s="219"/>
      <c r="E12" s="407"/>
      <c r="F12" s="241"/>
      <c r="G12" s="220"/>
      <c r="H12" s="219"/>
      <c r="I12" s="407"/>
      <c r="J12" s="224"/>
      <c r="K12" s="242"/>
      <c r="L12" s="243"/>
      <c r="M12" s="243"/>
      <c r="N12" s="244"/>
    </row>
    <row r="13" spans="1:14" ht="16.5" thickBot="1" x14ac:dyDescent="0.3">
      <c r="A13" s="54" t="s">
        <v>10</v>
      </c>
      <c r="B13" s="83">
        <f t="shared" si="0"/>
        <v>0</v>
      </c>
      <c r="C13" s="220"/>
      <c r="D13" s="219"/>
      <c r="E13" s="407"/>
      <c r="F13" s="241"/>
      <c r="G13" s="220"/>
      <c r="H13" s="219"/>
      <c r="I13" s="407"/>
      <c r="J13" s="224"/>
      <c r="K13" s="242"/>
      <c r="L13" s="243"/>
      <c r="M13" s="243"/>
      <c r="N13" s="244"/>
    </row>
    <row r="14" spans="1:14" ht="14.45" customHeight="1" thickBot="1" x14ac:dyDescent="0.3">
      <c r="A14" s="54" t="s">
        <v>11</v>
      </c>
      <c r="B14" s="83">
        <f t="shared" si="0"/>
        <v>0</v>
      </c>
      <c r="C14" s="220"/>
      <c r="D14" s="219"/>
      <c r="E14" s="407"/>
      <c r="F14" s="241"/>
      <c r="G14" s="220"/>
      <c r="H14" s="219"/>
      <c r="I14" s="407"/>
      <c r="J14" s="224"/>
      <c r="K14" s="242"/>
      <c r="L14" s="243"/>
      <c r="M14" s="243"/>
      <c r="N14" s="244"/>
    </row>
    <row r="15" spans="1:14" ht="16.5" thickBot="1" x14ac:dyDescent="0.3">
      <c r="A15" s="54" t="s">
        <v>12</v>
      </c>
      <c r="B15" s="83">
        <f t="shared" si="0"/>
        <v>0</v>
      </c>
      <c r="C15" s="220"/>
      <c r="D15" s="219"/>
      <c r="E15" s="407"/>
      <c r="F15" s="241"/>
      <c r="G15" s="220"/>
      <c r="H15" s="219"/>
      <c r="I15" s="407"/>
      <c r="J15" s="224"/>
      <c r="K15" s="242"/>
      <c r="L15" s="243"/>
      <c r="M15" s="243"/>
      <c r="N15" s="244"/>
    </row>
    <row r="16" spans="1:14" ht="16.5" thickBot="1" x14ac:dyDescent="0.3">
      <c r="A16" s="54" t="s">
        <v>13</v>
      </c>
      <c r="B16" s="83">
        <f t="shared" si="0"/>
        <v>0</v>
      </c>
      <c r="C16" s="220"/>
      <c r="D16" s="219"/>
      <c r="E16" s="407"/>
      <c r="F16" s="241"/>
      <c r="G16" s="220"/>
      <c r="H16" s="219"/>
      <c r="I16" s="407"/>
      <c r="J16" s="224"/>
      <c r="K16" s="242"/>
      <c r="L16" s="243"/>
      <c r="M16" s="243"/>
      <c r="N16" s="244"/>
    </row>
    <row r="17" spans="1:14" ht="16.5" thickBot="1" x14ac:dyDescent="0.3">
      <c r="A17" s="54" t="s">
        <v>14</v>
      </c>
      <c r="B17" s="83">
        <f t="shared" si="0"/>
        <v>0</v>
      </c>
      <c r="C17" s="220"/>
      <c r="D17" s="219"/>
      <c r="E17" s="407"/>
      <c r="F17" s="241"/>
      <c r="G17" s="220"/>
      <c r="H17" s="219"/>
      <c r="I17" s="407"/>
      <c r="J17" s="224"/>
      <c r="K17" s="242"/>
      <c r="L17" s="243"/>
      <c r="M17" s="243"/>
      <c r="N17" s="244"/>
    </row>
    <row r="18" spans="1:14" ht="16.5" thickBot="1" x14ac:dyDescent="0.3">
      <c r="A18" s="54" t="s">
        <v>15</v>
      </c>
      <c r="B18" s="83">
        <f t="shared" si="0"/>
        <v>0</v>
      </c>
      <c r="C18" s="220"/>
      <c r="D18" s="219"/>
      <c r="E18" s="407"/>
      <c r="F18" s="241"/>
      <c r="G18" s="220"/>
      <c r="H18" s="219"/>
      <c r="I18" s="407"/>
      <c r="J18" s="224"/>
      <c r="K18" s="242"/>
      <c r="L18" s="243"/>
      <c r="M18" s="243"/>
      <c r="N18" s="244"/>
    </row>
    <row r="19" spans="1:14" ht="16.5" thickBot="1" x14ac:dyDescent="0.3">
      <c r="A19" s="54" t="s">
        <v>16</v>
      </c>
      <c r="B19" s="83">
        <f t="shared" si="0"/>
        <v>0</v>
      </c>
      <c r="C19" s="220"/>
      <c r="D19" s="219"/>
      <c r="E19" s="407"/>
      <c r="F19" s="241"/>
      <c r="G19" s="220"/>
      <c r="H19" s="219"/>
      <c r="I19" s="407"/>
      <c r="J19" s="224"/>
      <c r="K19" s="242"/>
      <c r="L19" s="243"/>
      <c r="M19" s="243"/>
      <c r="N19" s="244"/>
    </row>
    <row r="20" spans="1:14" ht="16.5" thickBot="1" x14ac:dyDescent="0.3">
      <c r="A20" s="54" t="s">
        <v>17</v>
      </c>
      <c r="B20" s="83">
        <f t="shared" si="0"/>
        <v>0</v>
      </c>
      <c r="C20" s="220"/>
      <c r="D20" s="219"/>
      <c r="E20" s="407"/>
      <c r="F20" s="241"/>
      <c r="G20" s="220"/>
      <c r="H20" s="219"/>
      <c r="I20" s="407"/>
      <c r="J20" s="224"/>
      <c r="K20" s="242"/>
      <c r="L20" s="243"/>
      <c r="M20" s="243"/>
      <c r="N20" s="244"/>
    </row>
    <row r="21" spans="1:14" ht="16.5" thickBot="1" x14ac:dyDescent="0.3">
      <c r="A21" s="54" t="s">
        <v>18</v>
      </c>
      <c r="B21" s="83">
        <f t="shared" si="0"/>
        <v>0</v>
      </c>
      <c r="C21" s="220"/>
      <c r="D21" s="219"/>
      <c r="E21" s="407"/>
      <c r="F21" s="241"/>
      <c r="G21" s="220"/>
      <c r="H21" s="219"/>
      <c r="I21" s="407"/>
      <c r="J21" s="224"/>
      <c r="K21" s="242"/>
      <c r="L21" s="243"/>
      <c r="M21" s="243"/>
      <c r="N21" s="244"/>
    </row>
    <row r="22" spans="1:14" ht="15.6" customHeight="1" thickBot="1" x14ac:dyDescent="0.3">
      <c r="A22" s="54" t="s">
        <v>19</v>
      </c>
      <c r="B22" s="83">
        <f t="shared" si="0"/>
        <v>0</v>
      </c>
      <c r="C22" s="220"/>
      <c r="D22" s="219"/>
      <c r="E22" s="407"/>
      <c r="F22" s="241"/>
      <c r="G22" s="220"/>
      <c r="H22" s="219"/>
      <c r="I22" s="407"/>
      <c r="J22" s="224"/>
      <c r="K22" s="242"/>
      <c r="L22" s="243"/>
      <c r="M22" s="243"/>
      <c r="N22" s="244"/>
    </row>
    <row r="23" spans="1:14" ht="16.5" thickBot="1" x14ac:dyDescent="0.3">
      <c r="A23" s="54" t="s">
        <v>20</v>
      </c>
      <c r="B23" s="83">
        <f t="shared" si="0"/>
        <v>0</v>
      </c>
      <c r="C23" s="220"/>
      <c r="D23" s="219"/>
      <c r="E23" s="407"/>
      <c r="F23" s="241"/>
      <c r="G23" s="220"/>
      <c r="H23" s="219"/>
      <c r="I23" s="407"/>
      <c r="J23" s="224"/>
      <c r="K23" s="242"/>
      <c r="L23" s="243"/>
      <c r="M23" s="243"/>
      <c r="N23" s="244"/>
    </row>
    <row r="24" spans="1:14" ht="16.5" thickBot="1" x14ac:dyDescent="0.3">
      <c r="A24" s="54" t="s">
        <v>21</v>
      </c>
      <c r="B24" s="83">
        <f t="shared" si="0"/>
        <v>0</v>
      </c>
      <c r="C24" s="220"/>
      <c r="D24" s="219"/>
      <c r="E24" s="407"/>
      <c r="F24" s="241"/>
      <c r="G24" s="220"/>
      <c r="H24" s="219"/>
      <c r="I24" s="407"/>
      <c r="J24" s="224"/>
      <c r="K24" s="242"/>
      <c r="L24" s="243"/>
      <c r="M24" s="243"/>
      <c r="N24" s="244"/>
    </row>
    <row r="25" spans="1:14" ht="15.6" customHeight="1" thickBot="1" x14ac:dyDescent="0.3">
      <c r="A25" s="54" t="s">
        <v>22</v>
      </c>
      <c r="B25" s="83">
        <f t="shared" si="0"/>
        <v>0</v>
      </c>
      <c r="C25" s="220"/>
      <c r="D25" s="219"/>
      <c r="E25" s="407"/>
      <c r="F25" s="241"/>
      <c r="G25" s="220"/>
      <c r="H25" s="219"/>
      <c r="I25" s="407"/>
      <c r="J25" s="224"/>
      <c r="K25" s="242"/>
      <c r="L25" s="243"/>
      <c r="M25" s="243"/>
      <c r="N25" s="244"/>
    </row>
    <row r="26" spans="1:14" ht="15.6" customHeight="1" thickBot="1" x14ac:dyDescent="0.3">
      <c r="A26" s="54" t="s">
        <v>23</v>
      </c>
      <c r="B26" s="83">
        <f t="shared" si="0"/>
        <v>0</v>
      </c>
      <c r="C26" s="220"/>
      <c r="D26" s="219"/>
      <c r="E26" s="407"/>
      <c r="F26" s="241"/>
      <c r="G26" s="220"/>
      <c r="H26" s="219"/>
      <c r="I26" s="407"/>
      <c r="J26" s="224"/>
      <c r="K26" s="242"/>
      <c r="L26" s="243"/>
      <c r="M26" s="243"/>
      <c r="N26" s="244"/>
    </row>
    <row r="27" spans="1:14" ht="15.6" customHeight="1" thickBot="1" x14ac:dyDescent="0.3">
      <c r="A27" s="54" t="s">
        <v>24</v>
      </c>
      <c r="B27" s="83">
        <f t="shared" si="0"/>
        <v>0</v>
      </c>
      <c r="C27" s="220"/>
      <c r="D27" s="219"/>
      <c r="E27" s="407"/>
      <c r="F27" s="241"/>
      <c r="G27" s="220"/>
      <c r="H27" s="219"/>
      <c r="I27" s="407"/>
      <c r="J27" s="224"/>
      <c r="K27" s="242"/>
      <c r="L27" s="243"/>
      <c r="M27" s="243"/>
      <c r="N27" s="244"/>
    </row>
    <row r="28" spans="1:14" ht="15.6" customHeight="1" thickBot="1" x14ac:dyDescent="0.3">
      <c r="A28" s="54" t="s">
        <v>25</v>
      </c>
      <c r="B28" s="83">
        <f t="shared" si="0"/>
        <v>0</v>
      </c>
      <c r="C28" s="220"/>
      <c r="D28" s="219"/>
      <c r="E28" s="407"/>
      <c r="F28" s="241"/>
      <c r="G28" s="220"/>
      <c r="H28" s="219"/>
      <c r="I28" s="407"/>
      <c r="J28" s="224"/>
      <c r="K28" s="242"/>
      <c r="L28" s="243"/>
      <c r="M28" s="243"/>
      <c r="N28" s="244"/>
    </row>
    <row r="29" spans="1:14" ht="15.6" customHeight="1" thickBot="1" x14ac:dyDescent="0.3">
      <c r="A29" s="54" t="s">
        <v>26</v>
      </c>
      <c r="B29" s="83">
        <f t="shared" si="0"/>
        <v>0</v>
      </c>
      <c r="C29" s="220"/>
      <c r="D29" s="219"/>
      <c r="E29" s="407"/>
      <c r="F29" s="241"/>
      <c r="G29" s="220"/>
      <c r="H29" s="219"/>
      <c r="I29" s="407"/>
      <c r="J29" s="224"/>
      <c r="K29" s="242"/>
      <c r="L29" s="243"/>
      <c r="M29" s="243"/>
      <c r="N29" s="244"/>
    </row>
    <row r="30" spans="1:14" ht="15.6" customHeight="1" thickBot="1" x14ac:dyDescent="0.3">
      <c r="A30" s="54" t="s">
        <v>27</v>
      </c>
      <c r="B30" s="83">
        <f t="shared" si="0"/>
        <v>0</v>
      </c>
      <c r="C30" s="220"/>
      <c r="D30" s="219"/>
      <c r="E30" s="407"/>
      <c r="F30" s="241"/>
      <c r="G30" s="220"/>
      <c r="H30" s="219"/>
      <c r="I30" s="407"/>
      <c r="J30" s="224"/>
      <c r="K30" s="242"/>
      <c r="L30" s="243"/>
      <c r="M30" s="243"/>
      <c r="N30" s="244"/>
    </row>
    <row r="31" spans="1:14" ht="15.6" customHeight="1" thickBot="1" x14ac:dyDescent="0.3">
      <c r="A31" s="54" t="s">
        <v>28</v>
      </c>
      <c r="B31" s="83">
        <f t="shared" si="0"/>
        <v>0</v>
      </c>
      <c r="C31" s="220"/>
      <c r="D31" s="219"/>
      <c r="E31" s="407"/>
      <c r="F31" s="241"/>
      <c r="G31" s="220"/>
      <c r="H31" s="219"/>
      <c r="I31" s="407"/>
      <c r="J31" s="224"/>
      <c r="K31" s="242"/>
      <c r="L31" s="243"/>
      <c r="M31" s="243"/>
      <c r="N31" s="244"/>
    </row>
    <row r="32" spans="1:14" ht="15.6" customHeight="1" thickBot="1" x14ac:dyDescent="0.3">
      <c r="A32" s="54" t="s">
        <v>29</v>
      </c>
      <c r="B32" s="83">
        <f t="shared" si="0"/>
        <v>0</v>
      </c>
      <c r="C32" s="220"/>
      <c r="D32" s="219"/>
      <c r="E32" s="407"/>
      <c r="F32" s="241"/>
      <c r="G32" s="220"/>
      <c r="H32" s="219"/>
      <c r="I32" s="407"/>
      <c r="J32" s="224"/>
      <c r="K32" s="242"/>
      <c r="L32" s="243"/>
      <c r="M32" s="243"/>
      <c r="N32" s="244"/>
    </row>
    <row r="33" spans="1:14" ht="17.45" customHeight="1" thickBot="1" x14ac:dyDescent="0.3">
      <c r="A33" s="54" t="s">
        <v>30</v>
      </c>
      <c r="B33" s="83">
        <f t="shared" si="0"/>
        <v>0</v>
      </c>
      <c r="C33" s="220"/>
      <c r="D33" s="219"/>
      <c r="E33" s="407"/>
      <c r="F33" s="241"/>
      <c r="G33" s="220"/>
      <c r="H33" s="219"/>
      <c r="I33" s="407"/>
      <c r="J33" s="224"/>
      <c r="K33" s="242"/>
      <c r="L33" s="243"/>
      <c r="M33" s="243"/>
      <c r="N33" s="244"/>
    </row>
    <row r="34" spans="1:14" ht="16.5" thickBot="1" x14ac:dyDescent="0.3">
      <c r="A34" s="54" t="s">
        <v>31</v>
      </c>
      <c r="B34" s="83">
        <f t="shared" si="0"/>
        <v>0</v>
      </c>
      <c r="C34" s="220"/>
      <c r="D34" s="219"/>
      <c r="E34" s="407"/>
      <c r="F34" s="241"/>
      <c r="G34" s="220"/>
      <c r="H34" s="219"/>
      <c r="I34" s="407"/>
      <c r="J34" s="224"/>
      <c r="K34" s="242"/>
      <c r="L34" s="243"/>
      <c r="M34" s="243"/>
      <c r="N34" s="244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220"/>
      <c r="D35" s="219"/>
      <c r="E35" s="407"/>
      <c r="F35" s="241"/>
      <c r="G35" s="220"/>
      <c r="H35" s="219"/>
      <c r="I35" s="407"/>
      <c r="J35" s="224"/>
      <c r="K35" s="242"/>
      <c r="L35" s="243"/>
      <c r="M35" s="243"/>
      <c r="N35" s="244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246"/>
      <c r="D36" s="247"/>
      <c r="E36" s="408"/>
      <c r="F36" s="248"/>
      <c r="G36" s="246"/>
      <c r="H36" s="247"/>
      <c r="I36" s="408"/>
      <c r="J36" s="422"/>
      <c r="K36" s="249"/>
      <c r="L36" s="250"/>
      <c r="M36" s="250"/>
      <c r="N36" s="251"/>
    </row>
    <row r="37" spans="1:14" ht="15.6" customHeight="1" thickBot="1" x14ac:dyDescent="0.3">
      <c r="A37" s="54" t="s">
        <v>34</v>
      </c>
      <c r="B37" s="83">
        <f t="shared" si="0"/>
        <v>0</v>
      </c>
      <c r="C37" s="220"/>
      <c r="D37" s="219"/>
      <c r="E37" s="407"/>
      <c r="F37" s="241"/>
      <c r="G37" s="220"/>
      <c r="H37" s="219"/>
      <c r="I37" s="407"/>
      <c r="J37" s="422"/>
      <c r="K37" s="242"/>
      <c r="L37" s="243"/>
      <c r="M37" s="243"/>
      <c r="N37" s="244"/>
    </row>
    <row r="38" spans="1:14" ht="16.5" thickBot="1" x14ac:dyDescent="0.3">
      <c r="A38" s="54" t="s">
        <v>35</v>
      </c>
      <c r="B38" s="83">
        <f t="shared" si="0"/>
        <v>0</v>
      </c>
      <c r="C38" s="220"/>
      <c r="D38" s="219"/>
      <c r="E38" s="407"/>
      <c r="F38" s="241"/>
      <c r="G38" s="220"/>
      <c r="H38" s="219"/>
      <c r="I38" s="407"/>
      <c r="J38" s="224"/>
      <c r="K38" s="242"/>
      <c r="L38" s="243"/>
      <c r="M38" s="243"/>
      <c r="N38" s="244"/>
    </row>
    <row r="39" spans="1:14" ht="15.6" customHeight="1" thickBot="1" x14ac:dyDescent="0.3">
      <c r="A39" s="54" t="s">
        <v>36</v>
      </c>
      <c r="B39" s="83">
        <f t="shared" si="0"/>
        <v>0</v>
      </c>
      <c r="C39" s="220"/>
      <c r="D39" s="219"/>
      <c r="E39" s="407"/>
      <c r="F39" s="241"/>
      <c r="G39" s="220"/>
      <c r="H39" s="219"/>
      <c r="I39" s="407"/>
      <c r="J39" s="224"/>
      <c r="K39" s="242"/>
      <c r="L39" s="243"/>
      <c r="M39" s="243"/>
      <c r="N39" s="244"/>
    </row>
    <row r="40" spans="1:14" ht="15.6" customHeight="1" thickBot="1" x14ac:dyDescent="0.3">
      <c r="A40" s="54" t="s">
        <v>37</v>
      </c>
      <c r="B40" s="83">
        <f t="shared" si="0"/>
        <v>0</v>
      </c>
      <c r="C40" s="220"/>
      <c r="D40" s="219"/>
      <c r="E40" s="407"/>
      <c r="F40" s="241"/>
      <c r="G40" s="220"/>
      <c r="H40" s="219"/>
      <c r="I40" s="407"/>
      <c r="J40" s="224"/>
      <c r="K40" s="242"/>
      <c r="L40" s="243"/>
      <c r="M40" s="243"/>
      <c r="N40" s="244"/>
    </row>
    <row r="41" spans="1:14" ht="15.6" customHeight="1" thickBot="1" x14ac:dyDescent="0.3">
      <c r="A41" s="54" t="s">
        <v>38</v>
      </c>
      <c r="B41" s="83">
        <f t="shared" si="0"/>
        <v>0</v>
      </c>
      <c r="C41" s="220"/>
      <c r="D41" s="219"/>
      <c r="E41" s="407"/>
      <c r="F41" s="241"/>
      <c r="G41" s="220"/>
      <c r="H41" s="219"/>
      <c r="I41" s="407"/>
      <c r="J41" s="224"/>
      <c r="K41" s="242"/>
      <c r="L41" s="243"/>
      <c r="M41" s="243"/>
      <c r="N41" s="244"/>
    </row>
    <row r="42" spans="1:14" ht="15.6" customHeight="1" thickBot="1" x14ac:dyDescent="0.3">
      <c r="A42" s="54" t="s">
        <v>39</v>
      </c>
      <c r="B42" s="83">
        <f t="shared" si="0"/>
        <v>0</v>
      </c>
      <c r="C42" s="220"/>
      <c r="D42" s="219"/>
      <c r="E42" s="407"/>
      <c r="F42" s="241"/>
      <c r="G42" s="220"/>
      <c r="H42" s="219"/>
      <c r="I42" s="407"/>
      <c r="J42" s="224"/>
      <c r="K42" s="242"/>
      <c r="L42" s="243"/>
      <c r="M42" s="243"/>
      <c r="N42" s="244"/>
    </row>
    <row r="43" spans="1:14" ht="15.6" customHeight="1" thickBot="1" x14ac:dyDescent="0.3">
      <c r="A43" s="54" t="s">
        <v>40</v>
      </c>
      <c r="B43" s="83">
        <f t="shared" si="0"/>
        <v>0</v>
      </c>
      <c r="C43" s="220"/>
      <c r="D43" s="219"/>
      <c r="E43" s="407"/>
      <c r="F43" s="241"/>
      <c r="G43" s="220"/>
      <c r="H43" s="219"/>
      <c r="I43" s="407"/>
      <c r="J43" s="224"/>
      <c r="K43" s="242"/>
      <c r="L43" s="243"/>
      <c r="M43" s="243"/>
      <c r="N43" s="244"/>
    </row>
    <row r="44" spans="1:14" ht="15" customHeight="1" thickBot="1" x14ac:dyDescent="0.3">
      <c r="A44" s="54" t="s">
        <v>41</v>
      </c>
      <c r="B44" s="83">
        <f t="shared" si="0"/>
        <v>0</v>
      </c>
      <c r="C44" s="220"/>
      <c r="D44" s="219"/>
      <c r="E44" s="407"/>
      <c r="F44" s="241"/>
      <c r="G44" s="220"/>
      <c r="H44" s="219"/>
      <c r="I44" s="407"/>
      <c r="J44" s="224"/>
      <c r="K44" s="242"/>
      <c r="L44" s="243"/>
      <c r="M44" s="243"/>
      <c r="N44" s="244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220"/>
      <c r="D46" s="219"/>
      <c r="E46" s="407"/>
      <c r="F46" s="241"/>
      <c r="G46" s="220"/>
      <c r="H46" s="219"/>
      <c r="I46" s="407"/>
      <c r="J46" s="224"/>
      <c r="K46" s="242"/>
      <c r="L46" s="243"/>
      <c r="M46" s="243"/>
      <c r="N46" s="244"/>
    </row>
    <row r="47" spans="1:14" ht="15.6" customHeight="1" thickBot="1" x14ac:dyDescent="0.3">
      <c r="A47" s="54" t="s">
        <v>43</v>
      </c>
      <c r="B47" s="83">
        <f t="shared" si="0"/>
        <v>0</v>
      </c>
      <c r="C47" s="221"/>
      <c r="D47" s="222"/>
      <c r="E47" s="409"/>
      <c r="F47" s="241"/>
      <c r="G47" s="221"/>
      <c r="H47" s="222"/>
      <c r="I47" s="409"/>
      <c r="J47" s="224"/>
      <c r="K47" s="242"/>
      <c r="L47" s="243"/>
      <c r="M47" s="243"/>
      <c r="N47" s="244"/>
    </row>
    <row r="48" spans="1:14" s="4" customFormat="1" ht="16.5" thickBot="1" x14ac:dyDescent="0.3">
      <c r="A48" s="54" t="s">
        <v>44</v>
      </c>
      <c r="B48" s="83">
        <f t="shared" si="0"/>
        <v>0</v>
      </c>
      <c r="C48" s="221"/>
      <c r="D48" s="222"/>
      <c r="E48" s="409"/>
      <c r="F48" s="241"/>
      <c r="G48" s="221"/>
      <c r="H48" s="222"/>
      <c r="I48" s="409"/>
      <c r="J48" s="224"/>
      <c r="K48" s="242"/>
      <c r="L48" s="243"/>
      <c r="M48" s="243"/>
      <c r="N48" s="244"/>
    </row>
    <row r="49" spans="1:14" ht="16.5" thickBot="1" x14ac:dyDescent="0.3">
      <c r="A49" s="54" t="s">
        <v>45</v>
      </c>
      <c r="B49" s="83">
        <f t="shared" si="0"/>
        <v>0</v>
      </c>
      <c r="C49" s="220"/>
      <c r="D49" s="219"/>
      <c r="E49" s="407"/>
      <c r="F49" s="241"/>
      <c r="G49" s="220"/>
      <c r="H49" s="219"/>
      <c r="I49" s="407"/>
      <c r="J49" s="224"/>
      <c r="K49" s="242"/>
      <c r="L49" s="243"/>
      <c r="M49" s="243"/>
      <c r="N49" s="244"/>
    </row>
    <row r="50" spans="1:14" ht="16.5" thickBot="1" x14ac:dyDescent="0.3">
      <c r="A50" s="54" t="s">
        <v>46</v>
      </c>
      <c r="B50" s="83">
        <f t="shared" si="0"/>
        <v>0</v>
      </c>
      <c r="C50" s="220"/>
      <c r="D50" s="219"/>
      <c r="E50" s="407"/>
      <c r="F50" s="241"/>
      <c r="G50" s="220"/>
      <c r="H50" s="219"/>
      <c r="I50" s="407"/>
      <c r="J50" s="224"/>
      <c r="K50" s="242"/>
      <c r="L50" s="243"/>
      <c r="M50" s="243"/>
      <c r="N50" s="244"/>
    </row>
    <row r="51" spans="1:14" ht="17.45" customHeight="1" thickBot="1" x14ac:dyDescent="0.3">
      <c r="A51" s="54" t="s">
        <v>47</v>
      </c>
      <c r="B51" s="83">
        <f t="shared" si="0"/>
        <v>0</v>
      </c>
      <c r="C51" s="220"/>
      <c r="D51" s="219"/>
      <c r="E51" s="407"/>
      <c r="F51" s="241"/>
      <c r="G51" s="220"/>
      <c r="H51" s="219"/>
      <c r="I51" s="407"/>
      <c r="J51" s="224"/>
      <c r="K51" s="242"/>
      <c r="L51" s="243"/>
      <c r="M51" s="243"/>
      <c r="N51" s="244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246"/>
      <c r="D52" s="247"/>
      <c r="E52" s="408"/>
      <c r="F52" s="248"/>
      <c r="G52" s="246"/>
      <c r="H52" s="247"/>
      <c r="I52" s="408"/>
      <c r="J52" s="422">
        <f t="shared" ref="J52:J55" si="1">ROUND(((B52+G52)*4)+H52*9.4,2)</f>
        <v>0</v>
      </c>
      <c r="K52" s="249"/>
      <c r="L52" s="250"/>
      <c r="M52" s="250"/>
      <c r="N52" s="251"/>
    </row>
    <row r="53" spans="1:14" s="22" customFormat="1" ht="16.5" thickBot="1" x14ac:dyDescent="0.3">
      <c r="A53" s="71" t="s">
        <v>49</v>
      </c>
      <c r="B53" s="83">
        <f t="shared" si="0"/>
        <v>0</v>
      </c>
      <c r="C53" s="245"/>
      <c r="D53" s="252"/>
      <c r="E53" s="410"/>
      <c r="F53" s="248"/>
      <c r="G53" s="245"/>
      <c r="H53" s="252"/>
      <c r="I53" s="410"/>
      <c r="J53" s="422">
        <f t="shared" si="1"/>
        <v>0</v>
      </c>
      <c r="K53" s="249"/>
      <c r="L53" s="250"/>
      <c r="M53" s="250"/>
      <c r="N53" s="251"/>
    </row>
    <row r="54" spans="1:14" s="22" customFormat="1" ht="16.5" thickBot="1" x14ac:dyDescent="0.3">
      <c r="A54" s="71" t="s">
        <v>50</v>
      </c>
      <c r="B54" s="83">
        <f t="shared" si="0"/>
        <v>0</v>
      </c>
      <c r="C54" s="245"/>
      <c r="D54" s="252"/>
      <c r="E54" s="410"/>
      <c r="F54" s="248"/>
      <c r="G54" s="245"/>
      <c r="H54" s="252"/>
      <c r="I54" s="410"/>
      <c r="J54" s="422">
        <f t="shared" si="1"/>
        <v>0</v>
      </c>
      <c r="K54" s="249"/>
      <c r="L54" s="250"/>
      <c r="M54" s="250"/>
      <c r="N54" s="251"/>
    </row>
    <row r="55" spans="1:14" s="22" customFormat="1" ht="16.5" thickBot="1" x14ac:dyDescent="0.3">
      <c r="A55" s="71" t="s">
        <v>51</v>
      </c>
      <c r="B55" s="83">
        <f t="shared" si="0"/>
        <v>0</v>
      </c>
      <c r="C55" s="245"/>
      <c r="D55" s="252"/>
      <c r="E55" s="410"/>
      <c r="F55" s="248"/>
      <c r="G55" s="245"/>
      <c r="H55" s="252"/>
      <c r="I55" s="410"/>
      <c r="J55" s="422">
        <f t="shared" si="1"/>
        <v>0</v>
      </c>
      <c r="K55" s="249"/>
      <c r="L55" s="250"/>
      <c r="M55" s="250"/>
      <c r="N55" s="251"/>
    </row>
    <row r="56" spans="1:14" ht="16.5" thickBot="1" x14ac:dyDescent="0.3">
      <c r="A56" s="54" t="s">
        <v>52</v>
      </c>
      <c r="B56" s="83">
        <f t="shared" si="0"/>
        <v>0</v>
      </c>
      <c r="C56" s="240"/>
      <c r="D56" s="223"/>
      <c r="E56" s="411"/>
      <c r="F56" s="241"/>
      <c r="G56" s="240"/>
      <c r="H56" s="223"/>
      <c r="I56" s="411"/>
      <c r="J56" s="224"/>
      <c r="K56" s="242"/>
      <c r="L56" s="243"/>
      <c r="M56" s="243"/>
      <c r="N56" s="244"/>
    </row>
    <row r="57" spans="1:14" ht="16.5" thickBot="1" x14ac:dyDescent="0.3">
      <c r="A57" s="54" t="s">
        <v>53</v>
      </c>
      <c r="B57" s="83">
        <f t="shared" si="0"/>
        <v>0</v>
      </c>
      <c r="C57" s="240"/>
      <c r="D57" s="223"/>
      <c r="E57" s="411"/>
      <c r="F57" s="241"/>
      <c r="G57" s="240"/>
      <c r="H57" s="223"/>
      <c r="I57" s="411"/>
      <c r="J57" s="224"/>
      <c r="K57" s="242"/>
      <c r="L57" s="243"/>
      <c r="M57" s="243"/>
      <c r="N57" s="244"/>
    </row>
    <row r="58" spans="1:14" ht="16.5" thickBot="1" x14ac:dyDescent="0.3">
      <c r="A58" s="54" t="s">
        <v>54</v>
      </c>
      <c r="B58" s="83">
        <f t="shared" si="0"/>
        <v>0</v>
      </c>
      <c r="C58" s="240"/>
      <c r="D58" s="223"/>
      <c r="E58" s="411"/>
      <c r="F58" s="241"/>
      <c r="G58" s="240"/>
      <c r="H58" s="223"/>
      <c r="I58" s="411"/>
      <c r="J58" s="224"/>
      <c r="K58" s="242"/>
      <c r="L58" s="243"/>
      <c r="M58" s="243"/>
      <c r="N58" s="244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240"/>
      <c r="D59" s="223"/>
      <c r="E59" s="411"/>
      <c r="F59" s="241"/>
      <c r="G59" s="240"/>
      <c r="H59" s="223"/>
      <c r="I59" s="411"/>
      <c r="J59" s="224"/>
      <c r="K59" s="242"/>
      <c r="L59" s="243"/>
      <c r="M59" s="243"/>
      <c r="N59" s="244"/>
    </row>
    <row r="60" spans="1:14" ht="16.5" thickBot="1" x14ac:dyDescent="0.3">
      <c r="A60" s="54" t="s">
        <v>56</v>
      </c>
      <c r="B60" s="83">
        <f t="shared" si="0"/>
        <v>0</v>
      </c>
      <c r="C60" s="240"/>
      <c r="D60" s="223"/>
      <c r="E60" s="411"/>
      <c r="F60" s="241"/>
      <c r="G60" s="240"/>
      <c r="H60" s="223"/>
      <c r="I60" s="411"/>
      <c r="J60" s="224"/>
      <c r="K60" s="242"/>
      <c r="L60" s="243"/>
      <c r="M60" s="243"/>
      <c r="N60" s="244"/>
    </row>
    <row r="61" spans="1:14" ht="15.6" customHeight="1" thickBot="1" x14ac:dyDescent="0.3">
      <c r="A61" s="54" t="s">
        <v>57</v>
      </c>
      <c r="B61" s="83">
        <f t="shared" si="0"/>
        <v>0</v>
      </c>
      <c r="C61" s="240"/>
      <c r="D61" s="223"/>
      <c r="E61" s="411"/>
      <c r="F61" s="241"/>
      <c r="G61" s="240"/>
      <c r="H61" s="223"/>
      <c r="I61" s="411"/>
      <c r="J61" s="224"/>
      <c r="K61" s="242"/>
      <c r="L61" s="243"/>
      <c r="M61" s="243"/>
      <c r="N61" s="244"/>
    </row>
    <row r="62" spans="1:14" ht="29.45" customHeight="1" thickBot="1" x14ac:dyDescent="0.3">
      <c r="A62" s="54" t="s">
        <v>58</v>
      </c>
      <c r="B62" s="83">
        <f t="shared" si="0"/>
        <v>0</v>
      </c>
      <c r="C62" s="240"/>
      <c r="D62" s="223"/>
      <c r="E62" s="411"/>
      <c r="F62" s="241"/>
      <c r="G62" s="240"/>
      <c r="H62" s="223"/>
      <c r="I62" s="411"/>
      <c r="J62" s="224"/>
      <c r="K62" s="242"/>
      <c r="L62" s="243"/>
      <c r="M62" s="243"/>
      <c r="N62" s="244"/>
    </row>
    <row r="63" spans="1:14" ht="16.5" thickBot="1" x14ac:dyDescent="0.3">
      <c r="A63" s="54" t="s">
        <v>59</v>
      </c>
      <c r="B63" s="83">
        <f t="shared" si="0"/>
        <v>0</v>
      </c>
      <c r="C63" s="240"/>
      <c r="D63" s="223"/>
      <c r="E63" s="411"/>
      <c r="F63" s="241"/>
      <c r="G63" s="240"/>
      <c r="H63" s="223"/>
      <c r="I63" s="411"/>
      <c r="J63" s="224"/>
      <c r="K63" s="242"/>
      <c r="L63" s="243"/>
      <c r="M63" s="243"/>
      <c r="N63" s="244"/>
    </row>
    <row r="64" spans="1:14" ht="15.6" customHeight="1" thickBot="1" x14ac:dyDescent="0.3">
      <c r="A64" s="54" t="s">
        <v>60</v>
      </c>
      <c r="B64" s="83">
        <f t="shared" si="0"/>
        <v>0</v>
      </c>
      <c r="C64" s="240"/>
      <c r="D64" s="252"/>
      <c r="E64" s="410"/>
      <c r="F64" s="241"/>
      <c r="G64" s="240"/>
      <c r="H64" s="252"/>
      <c r="I64" s="410"/>
      <c r="J64" s="224"/>
      <c r="K64" s="242"/>
      <c r="L64" s="243"/>
      <c r="M64" s="243"/>
      <c r="N64" s="244"/>
    </row>
    <row r="65" spans="1:14" ht="16.5" thickBot="1" x14ac:dyDescent="0.3">
      <c r="A65" s="54" t="s">
        <v>61</v>
      </c>
      <c r="B65" s="83">
        <f t="shared" si="0"/>
        <v>0</v>
      </c>
      <c r="C65" s="240"/>
      <c r="D65" s="223"/>
      <c r="E65" s="411"/>
      <c r="F65" s="241"/>
      <c r="G65" s="240"/>
      <c r="H65" s="223"/>
      <c r="I65" s="411"/>
      <c r="J65" s="224"/>
      <c r="K65" s="242"/>
      <c r="L65" s="243"/>
      <c r="M65" s="243"/>
      <c r="N65" s="244"/>
    </row>
    <row r="66" spans="1:14" ht="16.5" thickBot="1" x14ac:dyDescent="0.3">
      <c r="A66" s="54" t="s">
        <v>62</v>
      </c>
      <c r="B66" s="83">
        <f t="shared" si="0"/>
        <v>0</v>
      </c>
      <c r="C66" s="240"/>
      <c r="D66" s="223"/>
      <c r="E66" s="411"/>
      <c r="F66" s="241"/>
      <c r="G66" s="240"/>
      <c r="H66" s="223"/>
      <c r="I66" s="411"/>
      <c r="J66" s="224"/>
      <c r="K66" s="242"/>
      <c r="L66" s="243"/>
      <c r="M66" s="243"/>
      <c r="N66" s="244"/>
    </row>
    <row r="67" spans="1:14" s="22" customFormat="1" ht="16.5" thickBot="1" x14ac:dyDescent="0.3">
      <c r="A67" s="71" t="s">
        <v>63</v>
      </c>
      <c r="B67" s="83">
        <f t="shared" si="0"/>
        <v>0</v>
      </c>
      <c r="C67" s="245"/>
      <c r="D67" s="252"/>
      <c r="E67" s="410"/>
      <c r="F67" s="248"/>
      <c r="G67" s="245"/>
      <c r="H67" s="252"/>
      <c r="I67" s="410"/>
      <c r="J67" s="422">
        <f t="shared" ref="J67" si="2">ROUND(((B67+G67)*4)+H67*9.4,2)</f>
        <v>0</v>
      </c>
      <c r="K67" s="249"/>
      <c r="L67" s="250"/>
      <c r="M67" s="250"/>
      <c r="N67" s="251"/>
    </row>
    <row r="68" spans="1:14" ht="16.5" thickBot="1" x14ac:dyDescent="0.3">
      <c r="A68" s="54" t="s">
        <v>64</v>
      </c>
      <c r="B68" s="83">
        <f t="shared" si="0"/>
        <v>0</v>
      </c>
      <c r="C68" s="240"/>
      <c r="D68" s="223"/>
      <c r="E68" s="411"/>
      <c r="F68" s="241"/>
      <c r="G68" s="240"/>
      <c r="H68" s="223"/>
      <c r="I68" s="411"/>
      <c r="J68" s="224"/>
      <c r="K68" s="242"/>
      <c r="L68" s="243"/>
      <c r="M68" s="243"/>
      <c r="N68" s="244"/>
    </row>
    <row r="69" spans="1:14" ht="16.5" thickBot="1" x14ac:dyDescent="0.3">
      <c r="A69" s="55" t="s">
        <v>65</v>
      </c>
      <c r="B69" s="83">
        <f t="shared" si="0"/>
        <v>0</v>
      </c>
      <c r="C69" s="253"/>
      <c r="D69" s="254"/>
      <c r="E69" s="234"/>
      <c r="F69" s="241"/>
      <c r="G69" s="253"/>
      <c r="H69" s="254"/>
      <c r="I69" s="234"/>
      <c r="J69" s="231"/>
      <c r="K69" s="255"/>
      <c r="L69" s="256"/>
      <c r="M69" s="256"/>
      <c r="N69" s="257"/>
    </row>
    <row r="70" spans="1:14" ht="16.5" thickBot="1" x14ac:dyDescent="0.3">
      <c r="A70" s="65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37.5" customHeight="1" x14ac:dyDescent="0.25">
      <c r="A72" s="50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N72"/>
  <sheetViews>
    <sheetView topLeftCell="B34" zoomScale="59" zoomScaleNormal="59" workbookViewId="0">
      <selection activeCell="E71" sqref="E71"/>
    </sheetView>
  </sheetViews>
  <sheetFormatPr defaultColWidth="8.85546875" defaultRowHeight="15" x14ac:dyDescent="0.2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7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107</v>
      </c>
      <c r="B3" s="1"/>
      <c r="C3" s="1"/>
      <c r="D3" s="1"/>
      <c r="E3" s="1"/>
      <c r="F3" s="1"/>
    </row>
    <row r="4" spans="1:14" ht="36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1924</v>
      </c>
      <c r="C7" s="539"/>
      <c r="D7" s="462"/>
      <c r="E7" s="389"/>
      <c r="F7" s="679">
        <f>1359+565</f>
        <v>1924</v>
      </c>
      <c r="G7" s="390"/>
      <c r="H7" s="300">
        <f>358+99</f>
        <v>457</v>
      </c>
      <c r="I7" s="591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3161</v>
      </c>
      <c r="C8" s="655"/>
      <c r="D8" s="528"/>
      <c r="E8" s="391"/>
      <c r="F8" s="392">
        <f>1187+1974</f>
        <v>3161</v>
      </c>
      <c r="G8" s="674"/>
      <c r="H8" s="658">
        <f>1065+357</f>
        <v>1422</v>
      </c>
      <c r="I8" s="659"/>
      <c r="J8" s="604"/>
      <c r="K8" s="603"/>
      <c r="L8" s="657"/>
      <c r="M8" s="657"/>
      <c r="N8" s="602"/>
    </row>
    <row r="9" spans="1:14" ht="16.5" thickBot="1" x14ac:dyDescent="0.3">
      <c r="A9" s="54" t="s">
        <v>6</v>
      </c>
      <c r="B9" s="76">
        <f t="shared" si="0"/>
        <v>13502</v>
      </c>
      <c r="C9" s="655"/>
      <c r="D9" s="528"/>
      <c r="E9" s="391"/>
      <c r="F9" s="680">
        <f>11092+2193+217</f>
        <v>13502</v>
      </c>
      <c r="G9" s="674"/>
      <c r="H9" s="658">
        <f>292+58</f>
        <v>350</v>
      </c>
      <c r="I9" s="659"/>
      <c r="J9" s="604"/>
      <c r="K9" s="603"/>
      <c r="L9" s="657"/>
      <c r="M9" s="657"/>
      <c r="N9" s="602"/>
    </row>
    <row r="10" spans="1:14" ht="16.5" thickBot="1" x14ac:dyDescent="0.3">
      <c r="A10" s="54" t="s">
        <v>7</v>
      </c>
      <c r="B10" s="83">
        <f t="shared" si="0"/>
        <v>9310</v>
      </c>
      <c r="C10" s="655"/>
      <c r="D10" s="528"/>
      <c r="E10" s="391"/>
      <c r="F10" s="392">
        <f>7755+1555</f>
        <v>9310</v>
      </c>
      <c r="G10" s="674"/>
      <c r="H10" s="658">
        <v>1812</v>
      </c>
      <c r="I10" s="659"/>
      <c r="J10" s="604"/>
      <c r="K10" s="603"/>
      <c r="L10" s="657"/>
      <c r="M10" s="657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655"/>
      <c r="D11" s="528"/>
      <c r="E11" s="391"/>
      <c r="F11" s="392"/>
      <c r="G11" s="674"/>
      <c r="H11" s="658"/>
      <c r="I11" s="659"/>
      <c r="J11" s="604"/>
      <c r="K11" s="603"/>
      <c r="L11" s="657"/>
      <c r="M11" s="657"/>
      <c r="N11" s="602"/>
    </row>
    <row r="12" spans="1:14" ht="16.5" thickBot="1" x14ac:dyDescent="0.3">
      <c r="A12" s="54" t="s">
        <v>9</v>
      </c>
      <c r="B12" s="83">
        <f t="shared" si="0"/>
        <v>1024</v>
      </c>
      <c r="C12" s="655"/>
      <c r="D12" s="528"/>
      <c r="E12" s="391"/>
      <c r="F12" s="392">
        <v>1024</v>
      </c>
      <c r="G12" s="674"/>
      <c r="H12" s="658">
        <v>52</v>
      </c>
      <c r="I12" s="659"/>
      <c r="J12" s="604"/>
      <c r="K12" s="603"/>
      <c r="L12" s="657"/>
      <c r="M12" s="657"/>
      <c r="N12" s="602"/>
    </row>
    <row r="13" spans="1:14" ht="16.5" thickBot="1" x14ac:dyDescent="0.3">
      <c r="A13" s="54" t="s">
        <v>10</v>
      </c>
      <c r="B13" s="83">
        <f t="shared" si="0"/>
        <v>4192</v>
      </c>
      <c r="C13" s="655"/>
      <c r="D13" s="528"/>
      <c r="E13" s="391"/>
      <c r="F13" s="392">
        <v>4192</v>
      </c>
      <c r="G13" s="674">
        <v>20</v>
      </c>
      <c r="H13" s="658">
        <v>67</v>
      </c>
      <c r="I13" s="659"/>
      <c r="J13" s="604"/>
      <c r="K13" s="603"/>
      <c r="L13" s="657"/>
      <c r="M13" s="657"/>
      <c r="N13" s="602"/>
    </row>
    <row r="14" spans="1:14" ht="14.45" customHeight="1" thickBot="1" x14ac:dyDescent="0.3">
      <c r="A14" s="54" t="s">
        <v>11</v>
      </c>
      <c r="B14" s="83">
        <f t="shared" si="0"/>
        <v>1139</v>
      </c>
      <c r="C14" s="655"/>
      <c r="D14" s="528"/>
      <c r="E14" s="391"/>
      <c r="F14" s="392">
        <v>1139</v>
      </c>
      <c r="G14" s="681"/>
      <c r="H14" s="682">
        <v>8</v>
      </c>
      <c r="I14" s="683"/>
      <c r="J14" s="604"/>
      <c r="K14" s="603"/>
      <c r="L14" s="657"/>
      <c r="M14" s="657"/>
      <c r="N14" s="602"/>
    </row>
    <row r="15" spans="1:14" ht="16.5" thickBot="1" x14ac:dyDescent="0.3">
      <c r="A15" s="54" t="s">
        <v>12</v>
      </c>
      <c r="B15" s="83">
        <f t="shared" si="0"/>
        <v>2214</v>
      </c>
      <c r="C15" s="655"/>
      <c r="D15" s="528"/>
      <c r="E15" s="391"/>
      <c r="F15" s="392">
        <v>2214</v>
      </c>
      <c r="G15" s="674"/>
      <c r="H15" s="658">
        <v>56</v>
      </c>
      <c r="I15" s="659"/>
      <c r="J15" s="604"/>
      <c r="K15" s="603"/>
      <c r="L15" s="657"/>
      <c r="M15" s="657"/>
      <c r="N15" s="602"/>
    </row>
    <row r="16" spans="1:14" ht="16.5" thickBot="1" x14ac:dyDescent="0.3">
      <c r="A16" s="54" t="s">
        <v>13</v>
      </c>
      <c r="B16" s="83">
        <f t="shared" si="0"/>
        <v>2642</v>
      </c>
      <c r="C16" s="655"/>
      <c r="D16" s="528"/>
      <c r="E16" s="391"/>
      <c r="F16" s="392">
        <v>2642</v>
      </c>
      <c r="G16" s="674"/>
      <c r="H16" s="658">
        <v>62</v>
      </c>
      <c r="I16" s="659"/>
      <c r="J16" s="604"/>
      <c r="K16" s="603"/>
      <c r="L16" s="657"/>
      <c r="M16" s="657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655"/>
      <c r="D17" s="528"/>
      <c r="E17" s="391"/>
      <c r="F17" s="392"/>
      <c r="G17" s="674"/>
      <c r="H17" s="658"/>
      <c r="I17" s="659"/>
      <c r="J17" s="604"/>
      <c r="K17" s="603"/>
      <c r="L17" s="657"/>
      <c r="M17" s="657"/>
      <c r="N17" s="602"/>
    </row>
    <row r="18" spans="1:14" ht="16.5" thickBot="1" x14ac:dyDescent="0.3">
      <c r="A18" s="54" t="s">
        <v>15</v>
      </c>
      <c r="B18" s="83">
        <f t="shared" si="0"/>
        <v>5292</v>
      </c>
      <c r="C18" s="655"/>
      <c r="D18" s="528"/>
      <c r="E18" s="391"/>
      <c r="F18" s="392">
        <v>5292</v>
      </c>
      <c r="G18" s="674">
        <v>10</v>
      </c>
      <c r="H18" s="658">
        <v>119</v>
      </c>
      <c r="I18" s="659"/>
      <c r="J18" s="604"/>
      <c r="K18" s="603"/>
      <c r="L18" s="657"/>
      <c r="M18" s="657"/>
      <c r="N18" s="602"/>
    </row>
    <row r="19" spans="1:14" ht="16.5" thickBot="1" x14ac:dyDescent="0.3">
      <c r="A19" s="54" t="s">
        <v>16</v>
      </c>
      <c r="B19" s="83">
        <f t="shared" si="0"/>
        <v>2441</v>
      </c>
      <c r="C19" s="655"/>
      <c r="D19" s="528"/>
      <c r="E19" s="391"/>
      <c r="F19" s="392">
        <v>2441</v>
      </c>
      <c r="G19" s="674"/>
      <c r="H19" s="658">
        <v>90</v>
      </c>
      <c r="I19" s="659"/>
      <c r="J19" s="604"/>
      <c r="K19" s="603"/>
      <c r="L19" s="657"/>
      <c r="M19" s="657"/>
      <c r="N19" s="602"/>
    </row>
    <row r="20" spans="1:14" ht="16.5" thickBot="1" x14ac:dyDescent="0.3">
      <c r="A20" s="54" t="s">
        <v>17</v>
      </c>
      <c r="B20" s="83">
        <f t="shared" si="0"/>
        <v>2989</v>
      </c>
      <c r="C20" s="655"/>
      <c r="D20" s="528"/>
      <c r="E20" s="391"/>
      <c r="F20" s="392">
        <v>2989</v>
      </c>
      <c r="G20" s="674"/>
      <c r="H20" s="658">
        <v>95</v>
      </c>
      <c r="I20" s="659"/>
      <c r="J20" s="604"/>
      <c r="K20" s="603"/>
      <c r="L20" s="657"/>
      <c r="M20" s="657"/>
      <c r="N20" s="602"/>
    </row>
    <row r="21" spans="1:14" ht="16.5" thickBot="1" x14ac:dyDescent="0.3">
      <c r="A21" s="54" t="s">
        <v>18</v>
      </c>
      <c r="B21" s="83">
        <f t="shared" si="0"/>
        <v>10569</v>
      </c>
      <c r="C21" s="655"/>
      <c r="D21" s="528"/>
      <c r="E21" s="391"/>
      <c r="F21" s="392">
        <f>3626+3687+1651+1605</f>
        <v>10569</v>
      </c>
      <c r="G21" s="674">
        <v>270</v>
      </c>
      <c r="H21" s="658">
        <f>66+43+108+98</f>
        <v>315</v>
      </c>
      <c r="I21" s="659"/>
      <c r="J21" s="604"/>
      <c r="K21" s="603"/>
      <c r="L21" s="657"/>
      <c r="M21" s="65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655"/>
      <c r="D22" s="528"/>
      <c r="E22" s="391"/>
      <c r="F22" s="392"/>
      <c r="G22" s="674"/>
      <c r="H22" s="658"/>
      <c r="I22" s="659"/>
      <c r="J22" s="604"/>
      <c r="K22" s="603"/>
      <c r="L22" s="657"/>
      <c r="M22" s="657"/>
      <c r="N22" s="602"/>
    </row>
    <row r="23" spans="1:14" ht="16.5" thickBot="1" x14ac:dyDescent="0.3">
      <c r="A23" s="54" t="s">
        <v>20</v>
      </c>
      <c r="B23" s="83">
        <f t="shared" si="0"/>
        <v>6230</v>
      </c>
      <c r="C23" s="655"/>
      <c r="D23" s="528"/>
      <c r="E23" s="391"/>
      <c r="F23" s="392">
        <v>6230</v>
      </c>
      <c r="G23" s="674">
        <v>220</v>
      </c>
      <c r="H23" s="658">
        <v>425</v>
      </c>
      <c r="I23" s="659"/>
      <c r="J23" s="604"/>
      <c r="K23" s="603"/>
      <c r="L23" s="657"/>
      <c r="M23" s="657"/>
      <c r="N23" s="602"/>
    </row>
    <row r="24" spans="1:14" ht="16.5" thickBot="1" x14ac:dyDescent="0.3">
      <c r="A24" s="54" t="s">
        <v>21</v>
      </c>
      <c r="B24" s="83">
        <f t="shared" si="0"/>
        <v>7787</v>
      </c>
      <c r="C24" s="655"/>
      <c r="D24" s="528"/>
      <c r="E24" s="391"/>
      <c r="F24" s="392">
        <f>4253+3534</f>
        <v>7787</v>
      </c>
      <c r="G24" s="674"/>
      <c r="H24" s="658">
        <f>112+264</f>
        <v>376</v>
      </c>
      <c r="I24" s="659"/>
      <c r="J24" s="604"/>
      <c r="K24" s="603"/>
      <c r="L24" s="657"/>
      <c r="M24" s="657"/>
      <c r="N24" s="602"/>
    </row>
    <row r="25" spans="1:14" ht="15.6" customHeight="1" thickBot="1" x14ac:dyDescent="0.3">
      <c r="A25" s="54" t="s">
        <v>22</v>
      </c>
      <c r="B25" s="83">
        <f t="shared" si="0"/>
        <v>0</v>
      </c>
      <c r="C25" s="655"/>
      <c r="D25" s="528"/>
      <c r="E25" s="391"/>
      <c r="F25" s="392"/>
      <c r="G25" s="674"/>
      <c r="H25" s="658"/>
      <c r="I25" s="659"/>
      <c r="J25" s="604"/>
      <c r="K25" s="603"/>
      <c r="L25" s="657"/>
      <c r="M25" s="657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655"/>
      <c r="D26" s="528"/>
      <c r="E26" s="391"/>
      <c r="F26" s="392"/>
      <c r="G26" s="674"/>
      <c r="H26" s="658"/>
      <c r="I26" s="659"/>
      <c r="J26" s="604"/>
      <c r="K26" s="603"/>
      <c r="L26" s="657"/>
      <c r="M26" s="657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655"/>
      <c r="D27" s="528"/>
      <c r="E27" s="391"/>
      <c r="F27" s="392"/>
      <c r="G27" s="674"/>
      <c r="H27" s="658"/>
      <c r="I27" s="659"/>
      <c r="J27" s="604"/>
      <c r="K27" s="603"/>
      <c r="L27" s="657"/>
      <c r="M27" s="657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655"/>
      <c r="D28" s="528"/>
      <c r="E28" s="391"/>
      <c r="F28" s="392"/>
      <c r="G28" s="674"/>
      <c r="H28" s="658"/>
      <c r="I28" s="659"/>
      <c r="J28" s="604"/>
      <c r="K28" s="603"/>
      <c r="L28" s="657"/>
      <c r="M28" s="657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655"/>
      <c r="D29" s="528"/>
      <c r="E29" s="391"/>
      <c r="F29" s="392"/>
      <c r="G29" s="674"/>
      <c r="H29" s="658"/>
      <c r="I29" s="659"/>
      <c r="J29" s="604"/>
      <c r="K29" s="603"/>
      <c r="L29" s="657"/>
      <c r="M29" s="657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655"/>
      <c r="D30" s="528"/>
      <c r="E30" s="391"/>
      <c r="F30" s="392"/>
      <c r="G30" s="674"/>
      <c r="H30" s="658"/>
      <c r="I30" s="659"/>
      <c r="J30" s="604"/>
      <c r="K30" s="603"/>
      <c r="L30" s="657"/>
      <c r="M30" s="657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655"/>
      <c r="D31" s="528"/>
      <c r="E31" s="391"/>
      <c r="F31" s="392"/>
      <c r="G31" s="674"/>
      <c r="H31" s="658"/>
      <c r="I31" s="659"/>
      <c r="J31" s="604"/>
      <c r="K31" s="603"/>
      <c r="L31" s="657"/>
      <c r="M31" s="657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655"/>
      <c r="D32" s="528"/>
      <c r="E32" s="391"/>
      <c r="F32" s="392"/>
      <c r="G32" s="674"/>
      <c r="H32" s="658"/>
      <c r="I32" s="659"/>
      <c r="J32" s="604"/>
      <c r="K32" s="603"/>
      <c r="L32" s="657"/>
      <c r="M32" s="657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655"/>
      <c r="D33" s="528"/>
      <c r="E33" s="391"/>
      <c r="F33" s="392"/>
      <c r="G33" s="674"/>
      <c r="H33" s="658"/>
      <c r="I33" s="659"/>
      <c r="J33" s="604"/>
      <c r="K33" s="603"/>
      <c r="L33" s="657"/>
      <c r="M33" s="657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655"/>
      <c r="D34" s="528"/>
      <c r="E34" s="391"/>
      <c r="F34" s="392"/>
      <c r="G34" s="674"/>
      <c r="H34" s="658"/>
      <c r="I34" s="659"/>
      <c r="J34" s="604"/>
      <c r="K34" s="603"/>
      <c r="L34" s="657"/>
      <c r="M34" s="657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655"/>
      <c r="D35" s="528"/>
      <c r="E35" s="391"/>
      <c r="F35" s="392"/>
      <c r="G35" s="674"/>
      <c r="H35" s="658"/>
      <c r="I35" s="659"/>
      <c r="J35" s="604"/>
      <c r="K35" s="603"/>
      <c r="L35" s="657"/>
      <c r="M35" s="65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58"/>
      <c r="D36" s="560"/>
      <c r="E36" s="392"/>
      <c r="F36" s="392"/>
      <c r="G36" s="674"/>
      <c r="H36" s="658"/>
      <c r="I36" s="659"/>
      <c r="J36" s="594"/>
      <c r="K36" s="555"/>
      <c r="L36" s="660"/>
      <c r="M36" s="660"/>
      <c r="N36" s="554"/>
    </row>
    <row r="37" spans="1:14" ht="15.6" customHeight="1" thickBot="1" x14ac:dyDescent="0.3">
      <c r="A37" s="54" t="s">
        <v>34</v>
      </c>
      <c r="B37" s="83">
        <f t="shared" si="0"/>
        <v>7437</v>
      </c>
      <c r="C37" s="655"/>
      <c r="D37" s="528"/>
      <c r="E37" s="391"/>
      <c r="F37" s="680">
        <f>3755+3682</f>
        <v>7437</v>
      </c>
      <c r="G37" s="674">
        <v>370</v>
      </c>
      <c r="H37" s="658">
        <f>125+220</f>
        <v>345</v>
      </c>
      <c r="I37" s="659"/>
      <c r="J37" s="594"/>
      <c r="K37" s="603"/>
      <c r="L37" s="657"/>
      <c r="M37" s="657"/>
      <c r="N37" s="602"/>
    </row>
    <row r="38" spans="1:14" ht="16.5" thickBot="1" x14ac:dyDescent="0.3">
      <c r="A38" s="54" t="s">
        <v>35</v>
      </c>
      <c r="B38" s="83">
        <f t="shared" si="0"/>
        <v>1509</v>
      </c>
      <c r="C38" s="655"/>
      <c r="D38" s="528"/>
      <c r="E38" s="391"/>
      <c r="F38" s="392">
        <v>1509</v>
      </c>
      <c r="G38" s="674"/>
      <c r="H38" s="658">
        <v>468</v>
      </c>
      <c r="I38" s="659"/>
      <c r="J38" s="604"/>
      <c r="K38" s="603"/>
      <c r="L38" s="657"/>
      <c r="M38" s="657"/>
      <c r="N38" s="602"/>
    </row>
    <row r="39" spans="1:14" ht="15.6" customHeight="1" thickBot="1" x14ac:dyDescent="0.3">
      <c r="A39" s="54" t="s">
        <v>36</v>
      </c>
      <c r="B39" s="83">
        <f t="shared" si="0"/>
        <v>19456</v>
      </c>
      <c r="C39" s="655"/>
      <c r="D39" s="528"/>
      <c r="E39" s="391"/>
      <c r="F39" s="392">
        <f>15659+3797</f>
        <v>19456</v>
      </c>
      <c r="G39" s="674">
        <v>1500</v>
      </c>
      <c r="H39" s="658">
        <f>509+176</f>
        <v>685</v>
      </c>
      <c r="I39" s="659"/>
      <c r="J39" s="604"/>
      <c r="K39" s="603"/>
      <c r="L39" s="657"/>
      <c r="M39" s="657"/>
      <c r="N39" s="602"/>
    </row>
    <row r="40" spans="1:14" ht="15.6" customHeight="1" thickBot="1" x14ac:dyDescent="0.3">
      <c r="A40" s="54" t="s">
        <v>37</v>
      </c>
      <c r="B40" s="83">
        <f t="shared" si="0"/>
        <v>696</v>
      </c>
      <c r="C40" s="655"/>
      <c r="D40" s="560">
        <v>44</v>
      </c>
      <c r="E40" s="391"/>
      <c r="F40" s="392">
        <f>696-D40</f>
        <v>652</v>
      </c>
      <c r="G40" s="674"/>
      <c r="H40" s="658">
        <v>13</v>
      </c>
      <c r="I40" s="659"/>
      <c r="J40" s="604"/>
      <c r="K40" s="603"/>
      <c r="L40" s="657"/>
      <c r="M40" s="657"/>
      <c r="N40" s="602"/>
    </row>
    <row r="41" spans="1:14" ht="15.6" customHeight="1" thickBot="1" x14ac:dyDescent="0.3">
      <c r="A41" s="54" t="s">
        <v>38</v>
      </c>
      <c r="B41" s="83">
        <f t="shared" si="0"/>
        <v>0</v>
      </c>
      <c r="C41" s="655"/>
      <c r="D41" s="528"/>
      <c r="E41" s="391"/>
      <c r="F41" s="392"/>
      <c r="G41" s="674"/>
      <c r="H41" s="658"/>
      <c r="I41" s="659"/>
      <c r="J41" s="604"/>
      <c r="K41" s="603"/>
      <c r="L41" s="657"/>
      <c r="M41" s="65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655"/>
      <c r="D42" s="528"/>
      <c r="E42" s="391"/>
      <c r="F42" s="392"/>
      <c r="G42" s="674"/>
      <c r="H42" s="658"/>
      <c r="I42" s="659"/>
      <c r="J42" s="604"/>
      <c r="K42" s="603"/>
      <c r="L42" s="657"/>
      <c r="M42" s="65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655"/>
      <c r="D43" s="528"/>
      <c r="E43" s="391"/>
      <c r="F43" s="392"/>
      <c r="G43" s="674"/>
      <c r="H43" s="658"/>
      <c r="I43" s="659"/>
      <c r="J43" s="604"/>
      <c r="K43" s="603"/>
      <c r="L43" s="657"/>
      <c r="M43" s="65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655"/>
      <c r="D44" s="528"/>
      <c r="E44" s="391"/>
      <c r="F44" s="392"/>
      <c r="G44" s="674"/>
      <c r="H44" s="658"/>
      <c r="I44" s="659"/>
      <c r="J44" s="604"/>
      <c r="K44" s="603"/>
      <c r="L44" s="657"/>
      <c r="M44" s="65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655"/>
      <c r="D45" s="528"/>
      <c r="E45" s="391"/>
      <c r="F45" s="392"/>
      <c r="G45" s="674"/>
      <c r="H45" s="658"/>
      <c r="I45" s="659"/>
      <c r="J45" s="595"/>
      <c r="K45" s="580"/>
      <c r="L45" s="663"/>
      <c r="M45" s="663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655"/>
      <c r="D46" s="528"/>
      <c r="E46" s="391"/>
      <c r="F46" s="392"/>
      <c r="G46" s="674"/>
      <c r="H46" s="658"/>
      <c r="I46" s="659"/>
      <c r="J46" s="604"/>
      <c r="K46" s="603"/>
      <c r="L46" s="657"/>
      <c r="M46" s="65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64"/>
      <c r="D47" s="532"/>
      <c r="E47" s="391"/>
      <c r="F47" s="392"/>
      <c r="G47" s="684"/>
      <c r="H47" s="685"/>
      <c r="I47" s="686"/>
      <c r="J47" s="604"/>
      <c r="K47" s="603"/>
      <c r="L47" s="657"/>
      <c r="M47" s="657"/>
      <c r="N47" s="602"/>
    </row>
    <row r="48" spans="1:14" s="4" customFormat="1" ht="16.5" thickBot="1" x14ac:dyDescent="0.3">
      <c r="A48" s="54" t="s">
        <v>44</v>
      </c>
      <c r="B48" s="83">
        <f t="shared" si="0"/>
        <v>5909</v>
      </c>
      <c r="C48" s="664"/>
      <c r="D48" s="532"/>
      <c r="E48" s="391"/>
      <c r="F48" s="392">
        <f>4417+1492</f>
        <v>5909</v>
      </c>
      <c r="G48" s="684">
        <v>10</v>
      </c>
      <c r="H48" s="685">
        <f>552+320</f>
        <v>872</v>
      </c>
      <c r="I48" s="686"/>
      <c r="J48" s="604"/>
      <c r="K48" s="603"/>
      <c r="L48" s="657"/>
      <c r="M48" s="65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55"/>
      <c r="D49" s="528"/>
      <c r="E49" s="391"/>
      <c r="F49" s="392"/>
      <c r="G49" s="674"/>
      <c r="H49" s="658"/>
      <c r="I49" s="659"/>
      <c r="J49" s="604"/>
      <c r="K49" s="603"/>
      <c r="L49" s="657"/>
      <c r="M49" s="657"/>
      <c r="N49" s="602"/>
    </row>
    <row r="50" spans="1:14" ht="16.5" thickBot="1" x14ac:dyDescent="0.3">
      <c r="A50" s="54" t="s">
        <v>46</v>
      </c>
      <c r="B50" s="83">
        <f t="shared" si="0"/>
        <v>5278</v>
      </c>
      <c r="C50" s="655"/>
      <c r="D50" s="528"/>
      <c r="E50" s="391"/>
      <c r="F50" s="392">
        <f>4624+654</f>
        <v>5278</v>
      </c>
      <c r="G50" s="674"/>
      <c r="H50" s="658">
        <v>391</v>
      </c>
      <c r="I50" s="659"/>
      <c r="J50" s="604"/>
      <c r="K50" s="603"/>
      <c r="L50" s="657"/>
      <c r="M50" s="657"/>
      <c r="N50" s="602"/>
    </row>
    <row r="51" spans="1:14" ht="17.45" customHeight="1" thickBot="1" x14ac:dyDescent="0.3">
      <c r="A51" s="54" t="s">
        <v>47</v>
      </c>
      <c r="B51" s="83">
        <f t="shared" si="0"/>
        <v>7050</v>
      </c>
      <c r="C51" s="655"/>
      <c r="D51" s="528"/>
      <c r="E51" s="391"/>
      <c r="F51" s="392">
        <f>5003+2047</f>
        <v>7050</v>
      </c>
      <c r="G51" s="674"/>
      <c r="H51" s="658">
        <f>15+26</f>
        <v>41</v>
      </c>
      <c r="I51" s="659"/>
      <c r="J51" s="604"/>
      <c r="K51" s="603"/>
      <c r="L51" s="657"/>
      <c r="M51" s="65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792</v>
      </c>
      <c r="C52" s="658"/>
      <c r="D52" s="560"/>
      <c r="E52" s="392"/>
      <c r="F52" s="392">
        <v>792</v>
      </c>
      <c r="G52" s="674"/>
      <c r="H52" s="658">
        <v>58</v>
      </c>
      <c r="I52" s="659"/>
      <c r="J52" s="594">
        <f>ROUND(((B52+G52)*4)+H52*9.4,2)</f>
        <v>3713.2</v>
      </c>
      <c r="K52" s="555"/>
      <c r="L52" s="660"/>
      <c r="M52" s="66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666"/>
      <c r="D53" s="535"/>
      <c r="E53" s="392"/>
      <c r="F53" s="392"/>
      <c r="G53" s="676"/>
      <c r="H53" s="666"/>
      <c r="I53" s="667"/>
      <c r="J53" s="594">
        <f>ROUND(((B53+G53)*4)+H53*9.4,2)</f>
        <v>0</v>
      </c>
      <c r="K53" s="555"/>
      <c r="L53" s="660"/>
      <c r="M53" s="66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666"/>
      <c r="D54" s="535"/>
      <c r="E54" s="392"/>
      <c r="F54" s="392"/>
      <c r="G54" s="676"/>
      <c r="H54" s="666"/>
      <c r="I54" s="667"/>
      <c r="J54" s="594">
        <f>ROUND(((B54+G54)*4)+H54*9.4,2)</f>
        <v>0</v>
      </c>
      <c r="K54" s="555"/>
      <c r="L54" s="660"/>
      <c r="M54" s="66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666"/>
      <c r="D55" s="535"/>
      <c r="E55" s="392"/>
      <c r="F55" s="392"/>
      <c r="G55" s="676"/>
      <c r="H55" s="666"/>
      <c r="I55" s="667"/>
      <c r="J55" s="594">
        <f>ROUND(((B55+G55)*4)+H55*9.4,2)</f>
        <v>0</v>
      </c>
      <c r="K55" s="555"/>
      <c r="L55" s="660"/>
      <c r="M55" s="660"/>
      <c r="N55" s="554"/>
    </row>
    <row r="56" spans="1:14" ht="16.5" thickBot="1" x14ac:dyDescent="0.3">
      <c r="A56" s="54" t="s">
        <v>52</v>
      </c>
      <c r="B56" s="83">
        <f t="shared" si="0"/>
        <v>457</v>
      </c>
      <c r="C56" s="668"/>
      <c r="D56" s="599"/>
      <c r="E56" s="391"/>
      <c r="F56" s="392">
        <f>61+396</f>
        <v>457</v>
      </c>
      <c r="G56" s="676"/>
      <c r="H56" s="666">
        <f>1463+547</f>
        <v>2010</v>
      </c>
      <c r="I56" s="667"/>
      <c r="J56" s="604"/>
      <c r="K56" s="603"/>
      <c r="L56" s="657"/>
      <c r="M56" s="657"/>
      <c r="N56" s="602"/>
    </row>
    <row r="57" spans="1:14" ht="16.5" thickBot="1" x14ac:dyDescent="0.3">
      <c r="A57" s="54" t="s">
        <v>53</v>
      </c>
      <c r="B57" s="83">
        <f t="shared" si="0"/>
        <v>813</v>
      </c>
      <c r="C57" s="668"/>
      <c r="D57" s="599"/>
      <c r="E57" s="391"/>
      <c r="F57" s="392">
        <v>813</v>
      </c>
      <c r="G57" s="676">
        <v>10</v>
      </c>
      <c r="H57" s="666">
        <v>407</v>
      </c>
      <c r="I57" s="667"/>
      <c r="J57" s="604"/>
      <c r="K57" s="603"/>
      <c r="L57" s="657"/>
      <c r="M57" s="657"/>
      <c r="N57" s="602"/>
    </row>
    <row r="58" spans="1:14" ht="16.5" thickBot="1" x14ac:dyDescent="0.3">
      <c r="A58" s="54" t="s">
        <v>54</v>
      </c>
      <c r="B58" s="83">
        <f t="shared" si="0"/>
        <v>0</v>
      </c>
      <c r="C58" s="668"/>
      <c r="D58" s="599"/>
      <c r="E58" s="391"/>
      <c r="F58" s="392"/>
      <c r="G58" s="676"/>
      <c r="H58" s="666"/>
      <c r="I58" s="667"/>
      <c r="J58" s="604"/>
      <c r="K58" s="603"/>
      <c r="L58" s="657"/>
      <c r="M58" s="65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668"/>
      <c r="D59" s="599"/>
      <c r="E59" s="391"/>
      <c r="F59" s="392"/>
      <c r="G59" s="676"/>
      <c r="H59" s="666"/>
      <c r="I59" s="667"/>
      <c r="J59" s="604"/>
      <c r="K59" s="603"/>
      <c r="L59" s="657"/>
      <c r="M59" s="657"/>
      <c r="N59" s="602"/>
    </row>
    <row r="60" spans="1:14" ht="16.5" thickBot="1" x14ac:dyDescent="0.3">
      <c r="A60" s="54" t="s">
        <v>56</v>
      </c>
      <c r="B60" s="83">
        <f t="shared" si="0"/>
        <v>448</v>
      </c>
      <c r="C60" s="668"/>
      <c r="D60" s="599"/>
      <c r="E60" s="391"/>
      <c r="F60" s="392">
        <v>448</v>
      </c>
      <c r="G60" s="676"/>
      <c r="H60" s="666">
        <v>7</v>
      </c>
      <c r="I60" s="667"/>
      <c r="J60" s="604"/>
      <c r="K60" s="603"/>
      <c r="L60" s="657"/>
      <c r="M60" s="657"/>
      <c r="N60" s="602"/>
    </row>
    <row r="61" spans="1:14" ht="15.6" customHeight="1" thickBot="1" x14ac:dyDescent="0.3">
      <c r="A61" s="54" t="s">
        <v>57</v>
      </c>
      <c r="B61" s="83">
        <f t="shared" si="0"/>
        <v>2930</v>
      </c>
      <c r="C61" s="668"/>
      <c r="D61" s="599"/>
      <c r="E61" s="391"/>
      <c r="F61" s="392">
        <v>2930</v>
      </c>
      <c r="G61" s="676">
        <v>10</v>
      </c>
      <c r="H61" s="666">
        <v>79</v>
      </c>
      <c r="I61" s="667"/>
      <c r="J61" s="604"/>
      <c r="K61" s="603"/>
      <c r="L61" s="657"/>
      <c r="M61" s="65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668"/>
      <c r="D62" s="599"/>
      <c r="E62" s="391"/>
      <c r="F62" s="392"/>
      <c r="G62" s="676"/>
      <c r="H62" s="666"/>
      <c r="I62" s="667"/>
      <c r="J62" s="604"/>
      <c r="K62" s="603"/>
      <c r="L62" s="657"/>
      <c r="M62" s="657"/>
      <c r="N62" s="602"/>
    </row>
    <row r="63" spans="1:14" ht="16.5" thickBot="1" x14ac:dyDescent="0.3">
      <c r="A63" s="54" t="s">
        <v>59</v>
      </c>
      <c r="B63" s="83">
        <f t="shared" si="0"/>
        <v>4406</v>
      </c>
      <c r="C63" s="668"/>
      <c r="D63" s="599"/>
      <c r="E63" s="391"/>
      <c r="F63" s="392">
        <v>4406</v>
      </c>
      <c r="G63" s="676">
        <v>111</v>
      </c>
      <c r="H63" s="666">
        <v>347</v>
      </c>
      <c r="I63" s="667"/>
      <c r="J63" s="604"/>
      <c r="K63" s="603"/>
      <c r="L63" s="657"/>
      <c r="M63" s="657"/>
      <c r="N63" s="602"/>
    </row>
    <row r="64" spans="1:14" ht="15.6" customHeight="1" thickBot="1" x14ac:dyDescent="0.3">
      <c r="A64" s="54" t="s">
        <v>60</v>
      </c>
      <c r="B64" s="83">
        <f t="shared" si="0"/>
        <v>1377</v>
      </c>
      <c r="C64" s="668"/>
      <c r="D64" s="535"/>
      <c r="E64" s="391"/>
      <c r="F64" s="392">
        <v>1377</v>
      </c>
      <c r="G64" s="676">
        <v>100</v>
      </c>
      <c r="H64" s="666">
        <v>51</v>
      </c>
      <c r="I64" s="667"/>
      <c r="J64" s="604"/>
      <c r="K64" s="603"/>
      <c r="L64" s="657"/>
      <c r="M64" s="657"/>
      <c r="N64" s="602"/>
    </row>
    <row r="65" spans="1:14" ht="16.5" thickBot="1" x14ac:dyDescent="0.3">
      <c r="A65" s="54" t="s">
        <v>61</v>
      </c>
      <c r="B65" s="83">
        <f t="shared" si="0"/>
        <v>1205</v>
      </c>
      <c r="C65" s="668"/>
      <c r="D65" s="599"/>
      <c r="E65" s="391"/>
      <c r="F65" s="392">
        <v>1205</v>
      </c>
      <c r="G65" s="676">
        <v>100</v>
      </c>
      <c r="H65" s="666">
        <v>8</v>
      </c>
      <c r="I65" s="667"/>
      <c r="J65" s="604"/>
      <c r="K65" s="603"/>
      <c r="L65" s="657"/>
      <c r="M65" s="657"/>
      <c r="N65" s="602"/>
    </row>
    <row r="66" spans="1:14" ht="16.5" thickBot="1" x14ac:dyDescent="0.3">
      <c r="A66" s="54" t="s">
        <v>62</v>
      </c>
      <c r="B66" s="83">
        <f t="shared" si="0"/>
        <v>7212</v>
      </c>
      <c r="C66" s="668"/>
      <c r="D66" s="599"/>
      <c r="E66" s="391"/>
      <c r="F66" s="392">
        <v>7212</v>
      </c>
      <c r="G66" s="676"/>
      <c r="H66" s="666">
        <v>120</v>
      </c>
      <c r="I66" s="667"/>
      <c r="J66" s="604"/>
      <c r="K66" s="603"/>
      <c r="L66" s="657"/>
      <c r="M66" s="657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666"/>
      <c r="D67" s="535"/>
      <c r="E67" s="392"/>
      <c r="F67" s="392"/>
      <c r="G67" s="676"/>
      <c r="H67" s="666"/>
      <c r="I67" s="667"/>
      <c r="J67" s="594">
        <f>ROUND(((B67+G67)*4)+H67*9.4,2)</f>
        <v>0</v>
      </c>
      <c r="K67" s="555"/>
      <c r="L67" s="660"/>
      <c r="M67" s="660"/>
      <c r="N67" s="554"/>
    </row>
    <row r="68" spans="1:14" ht="16.5" thickBot="1" x14ac:dyDescent="0.3">
      <c r="A68" s="54" t="s">
        <v>64</v>
      </c>
      <c r="B68" s="83">
        <f t="shared" si="0"/>
        <v>0</v>
      </c>
      <c r="C68" s="668"/>
      <c r="D68" s="599"/>
      <c r="E68" s="391"/>
      <c r="F68" s="392"/>
      <c r="G68" s="676"/>
      <c r="H68" s="666"/>
      <c r="I68" s="667"/>
      <c r="J68" s="604"/>
      <c r="K68" s="603"/>
      <c r="L68" s="657"/>
      <c r="M68" s="65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687"/>
      <c r="D69" s="688"/>
      <c r="E69" s="689"/>
      <c r="F69" s="690"/>
      <c r="G69" s="280"/>
      <c r="H69" s="536"/>
      <c r="I69" s="670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 t="shared" ref="B70" si="1">SUM(B7:B69)</f>
        <v>141391</v>
      </c>
      <c r="C70" s="75">
        <f t="shared" ref="C70:N70" si="2">SUM(C7:C69)</f>
        <v>0</v>
      </c>
      <c r="D70" s="75">
        <f t="shared" si="2"/>
        <v>44</v>
      </c>
      <c r="E70" s="75">
        <f t="shared" si="2"/>
        <v>0</v>
      </c>
      <c r="F70" s="75">
        <f t="shared" si="2"/>
        <v>141347</v>
      </c>
      <c r="G70" s="75">
        <f t="shared" si="2"/>
        <v>2731</v>
      </c>
      <c r="H70" s="75">
        <f t="shared" si="2"/>
        <v>11608</v>
      </c>
      <c r="I70" s="75">
        <f t="shared" si="2"/>
        <v>0</v>
      </c>
      <c r="J70" s="180">
        <f t="shared" si="2"/>
        <v>3713.2</v>
      </c>
      <c r="K70" s="75">
        <f t="shared" si="2"/>
        <v>0</v>
      </c>
      <c r="L70" s="75">
        <f t="shared" si="2"/>
        <v>0</v>
      </c>
      <c r="M70" s="75">
        <f t="shared" si="2"/>
        <v>0</v>
      </c>
      <c r="N70" s="170">
        <f t="shared" si="2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0" zoomScale="59" zoomScaleNormal="59" workbookViewId="0">
      <selection activeCell="H71" sqref="H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140625" style="2" customWidth="1"/>
    <col min="247" max="247" width="11" style="2" customWidth="1"/>
    <col min="248" max="254" width="8.85546875" style="2"/>
    <col min="255" max="256" width="10.85546875" style="2" customWidth="1"/>
    <col min="257" max="257" width="8.85546875" style="2"/>
    <col min="258" max="258" width="11.5703125" style="2" customWidth="1"/>
    <col min="259" max="259" width="13.85546875" style="2" customWidth="1"/>
    <col min="260" max="263" width="9.140625" style="2" customWidth="1"/>
    <col min="264" max="500" width="8.85546875" style="2"/>
    <col min="501" max="501" width="34" style="2" customWidth="1"/>
    <col min="502" max="502" width="11.140625" style="2" customWidth="1"/>
    <col min="503" max="503" width="11" style="2" customWidth="1"/>
    <col min="504" max="510" width="8.85546875" style="2"/>
    <col min="511" max="512" width="10.85546875" style="2" customWidth="1"/>
    <col min="513" max="513" width="8.85546875" style="2"/>
    <col min="514" max="514" width="11.5703125" style="2" customWidth="1"/>
    <col min="515" max="515" width="13.85546875" style="2" customWidth="1"/>
    <col min="516" max="519" width="9.140625" style="2" customWidth="1"/>
    <col min="520" max="756" width="8.85546875" style="2"/>
    <col min="757" max="757" width="34" style="2" customWidth="1"/>
    <col min="758" max="758" width="11.140625" style="2" customWidth="1"/>
    <col min="759" max="759" width="11" style="2" customWidth="1"/>
    <col min="760" max="766" width="8.85546875" style="2"/>
    <col min="767" max="768" width="10.85546875" style="2" customWidth="1"/>
    <col min="769" max="769" width="8.85546875" style="2"/>
    <col min="770" max="770" width="11.5703125" style="2" customWidth="1"/>
    <col min="771" max="771" width="13.85546875" style="2" customWidth="1"/>
    <col min="772" max="775" width="9.140625" style="2" customWidth="1"/>
    <col min="776" max="1012" width="8.85546875" style="2"/>
    <col min="1013" max="1013" width="34" style="2" customWidth="1"/>
    <col min="1014" max="1014" width="11.140625" style="2" customWidth="1"/>
    <col min="1015" max="1015" width="11" style="2" customWidth="1"/>
    <col min="1016" max="1022" width="8.85546875" style="2"/>
    <col min="1023" max="1024" width="10.85546875" style="2" customWidth="1"/>
    <col min="1025" max="1025" width="8.85546875" style="2"/>
    <col min="1026" max="1026" width="11.5703125" style="2" customWidth="1"/>
    <col min="1027" max="1027" width="13.85546875" style="2" customWidth="1"/>
    <col min="1028" max="1031" width="9.140625" style="2" customWidth="1"/>
    <col min="1032" max="1268" width="8.85546875" style="2"/>
    <col min="1269" max="1269" width="34" style="2" customWidth="1"/>
    <col min="1270" max="1270" width="11.140625" style="2" customWidth="1"/>
    <col min="1271" max="1271" width="11" style="2" customWidth="1"/>
    <col min="1272" max="1278" width="8.85546875" style="2"/>
    <col min="1279" max="1280" width="10.85546875" style="2" customWidth="1"/>
    <col min="1281" max="1281" width="8.85546875" style="2"/>
    <col min="1282" max="1282" width="11.5703125" style="2" customWidth="1"/>
    <col min="1283" max="1283" width="13.85546875" style="2" customWidth="1"/>
    <col min="1284" max="1287" width="9.140625" style="2" customWidth="1"/>
    <col min="1288" max="1524" width="8.85546875" style="2"/>
    <col min="1525" max="1525" width="34" style="2" customWidth="1"/>
    <col min="1526" max="1526" width="11.140625" style="2" customWidth="1"/>
    <col min="1527" max="1527" width="11" style="2" customWidth="1"/>
    <col min="1528" max="1534" width="8.85546875" style="2"/>
    <col min="1535" max="1536" width="10.85546875" style="2" customWidth="1"/>
    <col min="1537" max="1537" width="8.85546875" style="2"/>
    <col min="1538" max="1538" width="11.5703125" style="2" customWidth="1"/>
    <col min="1539" max="1539" width="13.85546875" style="2" customWidth="1"/>
    <col min="1540" max="1543" width="9.140625" style="2" customWidth="1"/>
    <col min="1544" max="1780" width="8.85546875" style="2"/>
    <col min="1781" max="1781" width="34" style="2" customWidth="1"/>
    <col min="1782" max="1782" width="11.140625" style="2" customWidth="1"/>
    <col min="1783" max="1783" width="11" style="2" customWidth="1"/>
    <col min="1784" max="1790" width="8.85546875" style="2"/>
    <col min="1791" max="1792" width="10.85546875" style="2" customWidth="1"/>
    <col min="1793" max="1793" width="8.85546875" style="2"/>
    <col min="1794" max="1794" width="11.5703125" style="2" customWidth="1"/>
    <col min="1795" max="1795" width="13.85546875" style="2" customWidth="1"/>
    <col min="1796" max="1799" width="9.140625" style="2" customWidth="1"/>
    <col min="1800" max="2036" width="8.85546875" style="2"/>
    <col min="2037" max="2037" width="34" style="2" customWidth="1"/>
    <col min="2038" max="2038" width="11.140625" style="2" customWidth="1"/>
    <col min="2039" max="2039" width="11" style="2" customWidth="1"/>
    <col min="2040" max="2046" width="8.85546875" style="2"/>
    <col min="2047" max="2048" width="10.85546875" style="2" customWidth="1"/>
    <col min="2049" max="2049" width="8.85546875" style="2"/>
    <col min="2050" max="2050" width="11.5703125" style="2" customWidth="1"/>
    <col min="2051" max="2051" width="13.85546875" style="2" customWidth="1"/>
    <col min="2052" max="2055" width="9.140625" style="2" customWidth="1"/>
    <col min="2056" max="2292" width="8.85546875" style="2"/>
    <col min="2293" max="2293" width="34" style="2" customWidth="1"/>
    <col min="2294" max="2294" width="11.140625" style="2" customWidth="1"/>
    <col min="2295" max="2295" width="11" style="2" customWidth="1"/>
    <col min="2296" max="2302" width="8.85546875" style="2"/>
    <col min="2303" max="2304" width="10.85546875" style="2" customWidth="1"/>
    <col min="2305" max="2305" width="8.85546875" style="2"/>
    <col min="2306" max="2306" width="11.5703125" style="2" customWidth="1"/>
    <col min="2307" max="2307" width="13.85546875" style="2" customWidth="1"/>
    <col min="2308" max="2311" width="9.140625" style="2" customWidth="1"/>
    <col min="2312" max="2548" width="8.85546875" style="2"/>
    <col min="2549" max="2549" width="34" style="2" customWidth="1"/>
    <col min="2550" max="2550" width="11.140625" style="2" customWidth="1"/>
    <col min="2551" max="2551" width="11" style="2" customWidth="1"/>
    <col min="2552" max="2558" width="8.85546875" style="2"/>
    <col min="2559" max="2560" width="10.85546875" style="2" customWidth="1"/>
    <col min="2561" max="2561" width="8.85546875" style="2"/>
    <col min="2562" max="2562" width="11.5703125" style="2" customWidth="1"/>
    <col min="2563" max="2563" width="13.85546875" style="2" customWidth="1"/>
    <col min="2564" max="2567" width="9.140625" style="2" customWidth="1"/>
    <col min="2568" max="2804" width="8.85546875" style="2"/>
    <col min="2805" max="2805" width="34" style="2" customWidth="1"/>
    <col min="2806" max="2806" width="11.140625" style="2" customWidth="1"/>
    <col min="2807" max="2807" width="11" style="2" customWidth="1"/>
    <col min="2808" max="2814" width="8.85546875" style="2"/>
    <col min="2815" max="2816" width="10.85546875" style="2" customWidth="1"/>
    <col min="2817" max="2817" width="8.85546875" style="2"/>
    <col min="2818" max="2818" width="11.5703125" style="2" customWidth="1"/>
    <col min="2819" max="2819" width="13.85546875" style="2" customWidth="1"/>
    <col min="2820" max="2823" width="9.140625" style="2" customWidth="1"/>
    <col min="2824" max="3060" width="8.85546875" style="2"/>
    <col min="3061" max="3061" width="34" style="2" customWidth="1"/>
    <col min="3062" max="3062" width="11.140625" style="2" customWidth="1"/>
    <col min="3063" max="3063" width="11" style="2" customWidth="1"/>
    <col min="3064" max="3070" width="8.85546875" style="2"/>
    <col min="3071" max="3072" width="10.85546875" style="2" customWidth="1"/>
    <col min="3073" max="3073" width="8.85546875" style="2"/>
    <col min="3074" max="3074" width="11.5703125" style="2" customWidth="1"/>
    <col min="3075" max="3075" width="13.85546875" style="2" customWidth="1"/>
    <col min="3076" max="3079" width="9.140625" style="2" customWidth="1"/>
    <col min="3080" max="3316" width="8.85546875" style="2"/>
    <col min="3317" max="3317" width="34" style="2" customWidth="1"/>
    <col min="3318" max="3318" width="11.140625" style="2" customWidth="1"/>
    <col min="3319" max="3319" width="11" style="2" customWidth="1"/>
    <col min="3320" max="3326" width="8.85546875" style="2"/>
    <col min="3327" max="3328" width="10.85546875" style="2" customWidth="1"/>
    <col min="3329" max="3329" width="8.85546875" style="2"/>
    <col min="3330" max="3330" width="11.5703125" style="2" customWidth="1"/>
    <col min="3331" max="3331" width="13.85546875" style="2" customWidth="1"/>
    <col min="3332" max="3335" width="9.140625" style="2" customWidth="1"/>
    <col min="3336" max="3572" width="8.85546875" style="2"/>
    <col min="3573" max="3573" width="34" style="2" customWidth="1"/>
    <col min="3574" max="3574" width="11.140625" style="2" customWidth="1"/>
    <col min="3575" max="3575" width="11" style="2" customWidth="1"/>
    <col min="3576" max="3582" width="8.85546875" style="2"/>
    <col min="3583" max="3584" width="10.85546875" style="2" customWidth="1"/>
    <col min="3585" max="3585" width="8.85546875" style="2"/>
    <col min="3586" max="3586" width="11.5703125" style="2" customWidth="1"/>
    <col min="3587" max="3587" width="13.85546875" style="2" customWidth="1"/>
    <col min="3588" max="3591" width="9.140625" style="2" customWidth="1"/>
    <col min="3592" max="3828" width="8.85546875" style="2"/>
    <col min="3829" max="3829" width="34" style="2" customWidth="1"/>
    <col min="3830" max="3830" width="11.140625" style="2" customWidth="1"/>
    <col min="3831" max="3831" width="11" style="2" customWidth="1"/>
    <col min="3832" max="3838" width="8.85546875" style="2"/>
    <col min="3839" max="3840" width="10.85546875" style="2" customWidth="1"/>
    <col min="3841" max="3841" width="8.85546875" style="2"/>
    <col min="3842" max="3842" width="11.5703125" style="2" customWidth="1"/>
    <col min="3843" max="3843" width="13.85546875" style="2" customWidth="1"/>
    <col min="3844" max="3847" width="9.140625" style="2" customWidth="1"/>
    <col min="3848" max="4084" width="8.85546875" style="2"/>
    <col min="4085" max="4085" width="34" style="2" customWidth="1"/>
    <col min="4086" max="4086" width="11.140625" style="2" customWidth="1"/>
    <col min="4087" max="4087" width="11" style="2" customWidth="1"/>
    <col min="4088" max="4094" width="8.85546875" style="2"/>
    <col min="4095" max="4096" width="10.85546875" style="2" customWidth="1"/>
    <col min="4097" max="4097" width="8.85546875" style="2"/>
    <col min="4098" max="4098" width="11.5703125" style="2" customWidth="1"/>
    <col min="4099" max="4099" width="13.85546875" style="2" customWidth="1"/>
    <col min="4100" max="4103" width="9.140625" style="2" customWidth="1"/>
    <col min="4104" max="4340" width="8.85546875" style="2"/>
    <col min="4341" max="4341" width="34" style="2" customWidth="1"/>
    <col min="4342" max="4342" width="11.140625" style="2" customWidth="1"/>
    <col min="4343" max="4343" width="11" style="2" customWidth="1"/>
    <col min="4344" max="4350" width="8.85546875" style="2"/>
    <col min="4351" max="4352" width="10.85546875" style="2" customWidth="1"/>
    <col min="4353" max="4353" width="8.85546875" style="2"/>
    <col min="4354" max="4354" width="11.5703125" style="2" customWidth="1"/>
    <col min="4355" max="4355" width="13.85546875" style="2" customWidth="1"/>
    <col min="4356" max="4359" width="9.140625" style="2" customWidth="1"/>
    <col min="4360" max="4596" width="8.85546875" style="2"/>
    <col min="4597" max="4597" width="34" style="2" customWidth="1"/>
    <col min="4598" max="4598" width="11.140625" style="2" customWidth="1"/>
    <col min="4599" max="4599" width="11" style="2" customWidth="1"/>
    <col min="4600" max="4606" width="8.85546875" style="2"/>
    <col min="4607" max="4608" width="10.85546875" style="2" customWidth="1"/>
    <col min="4609" max="4609" width="8.85546875" style="2"/>
    <col min="4610" max="4610" width="11.5703125" style="2" customWidth="1"/>
    <col min="4611" max="4611" width="13.85546875" style="2" customWidth="1"/>
    <col min="4612" max="4615" width="9.140625" style="2" customWidth="1"/>
    <col min="4616" max="4852" width="8.85546875" style="2"/>
    <col min="4853" max="4853" width="34" style="2" customWidth="1"/>
    <col min="4854" max="4854" width="11.140625" style="2" customWidth="1"/>
    <col min="4855" max="4855" width="11" style="2" customWidth="1"/>
    <col min="4856" max="4862" width="8.85546875" style="2"/>
    <col min="4863" max="4864" width="10.85546875" style="2" customWidth="1"/>
    <col min="4865" max="4865" width="8.85546875" style="2"/>
    <col min="4866" max="4866" width="11.5703125" style="2" customWidth="1"/>
    <col min="4867" max="4867" width="13.85546875" style="2" customWidth="1"/>
    <col min="4868" max="4871" width="9.140625" style="2" customWidth="1"/>
    <col min="4872" max="5108" width="8.85546875" style="2"/>
    <col min="5109" max="5109" width="34" style="2" customWidth="1"/>
    <col min="5110" max="5110" width="11.140625" style="2" customWidth="1"/>
    <col min="5111" max="5111" width="11" style="2" customWidth="1"/>
    <col min="5112" max="5118" width="8.85546875" style="2"/>
    <col min="5119" max="5120" width="10.85546875" style="2" customWidth="1"/>
    <col min="5121" max="5121" width="8.85546875" style="2"/>
    <col min="5122" max="5122" width="11.5703125" style="2" customWidth="1"/>
    <col min="5123" max="5123" width="13.85546875" style="2" customWidth="1"/>
    <col min="5124" max="5127" width="9.140625" style="2" customWidth="1"/>
    <col min="5128" max="5364" width="8.85546875" style="2"/>
    <col min="5365" max="5365" width="34" style="2" customWidth="1"/>
    <col min="5366" max="5366" width="11.140625" style="2" customWidth="1"/>
    <col min="5367" max="5367" width="11" style="2" customWidth="1"/>
    <col min="5368" max="5374" width="8.85546875" style="2"/>
    <col min="5375" max="5376" width="10.85546875" style="2" customWidth="1"/>
    <col min="5377" max="5377" width="8.85546875" style="2"/>
    <col min="5378" max="5378" width="11.5703125" style="2" customWidth="1"/>
    <col min="5379" max="5379" width="13.85546875" style="2" customWidth="1"/>
    <col min="5380" max="5383" width="9.140625" style="2" customWidth="1"/>
    <col min="5384" max="5620" width="8.85546875" style="2"/>
    <col min="5621" max="5621" width="34" style="2" customWidth="1"/>
    <col min="5622" max="5622" width="11.140625" style="2" customWidth="1"/>
    <col min="5623" max="5623" width="11" style="2" customWidth="1"/>
    <col min="5624" max="5630" width="8.85546875" style="2"/>
    <col min="5631" max="5632" width="10.85546875" style="2" customWidth="1"/>
    <col min="5633" max="5633" width="8.85546875" style="2"/>
    <col min="5634" max="5634" width="11.5703125" style="2" customWidth="1"/>
    <col min="5635" max="5635" width="13.85546875" style="2" customWidth="1"/>
    <col min="5636" max="5639" width="9.140625" style="2" customWidth="1"/>
    <col min="5640" max="5876" width="8.85546875" style="2"/>
    <col min="5877" max="5877" width="34" style="2" customWidth="1"/>
    <col min="5878" max="5878" width="11.140625" style="2" customWidth="1"/>
    <col min="5879" max="5879" width="11" style="2" customWidth="1"/>
    <col min="5880" max="5886" width="8.85546875" style="2"/>
    <col min="5887" max="5888" width="10.85546875" style="2" customWidth="1"/>
    <col min="5889" max="5889" width="8.85546875" style="2"/>
    <col min="5890" max="5890" width="11.5703125" style="2" customWidth="1"/>
    <col min="5891" max="5891" width="13.85546875" style="2" customWidth="1"/>
    <col min="5892" max="5895" width="9.140625" style="2" customWidth="1"/>
    <col min="5896" max="6132" width="8.85546875" style="2"/>
    <col min="6133" max="6133" width="34" style="2" customWidth="1"/>
    <col min="6134" max="6134" width="11.140625" style="2" customWidth="1"/>
    <col min="6135" max="6135" width="11" style="2" customWidth="1"/>
    <col min="6136" max="6142" width="8.85546875" style="2"/>
    <col min="6143" max="6144" width="10.85546875" style="2" customWidth="1"/>
    <col min="6145" max="6145" width="8.85546875" style="2"/>
    <col min="6146" max="6146" width="11.5703125" style="2" customWidth="1"/>
    <col min="6147" max="6147" width="13.85546875" style="2" customWidth="1"/>
    <col min="6148" max="6151" width="9.140625" style="2" customWidth="1"/>
    <col min="6152" max="6388" width="8.85546875" style="2"/>
    <col min="6389" max="6389" width="34" style="2" customWidth="1"/>
    <col min="6390" max="6390" width="11.140625" style="2" customWidth="1"/>
    <col min="6391" max="6391" width="11" style="2" customWidth="1"/>
    <col min="6392" max="6398" width="8.85546875" style="2"/>
    <col min="6399" max="6400" width="10.85546875" style="2" customWidth="1"/>
    <col min="6401" max="6401" width="8.85546875" style="2"/>
    <col min="6402" max="6402" width="11.5703125" style="2" customWidth="1"/>
    <col min="6403" max="6403" width="13.85546875" style="2" customWidth="1"/>
    <col min="6404" max="6407" width="9.140625" style="2" customWidth="1"/>
    <col min="6408" max="6644" width="8.85546875" style="2"/>
    <col min="6645" max="6645" width="34" style="2" customWidth="1"/>
    <col min="6646" max="6646" width="11.140625" style="2" customWidth="1"/>
    <col min="6647" max="6647" width="11" style="2" customWidth="1"/>
    <col min="6648" max="6654" width="8.85546875" style="2"/>
    <col min="6655" max="6656" width="10.85546875" style="2" customWidth="1"/>
    <col min="6657" max="6657" width="8.85546875" style="2"/>
    <col min="6658" max="6658" width="11.5703125" style="2" customWidth="1"/>
    <col min="6659" max="6659" width="13.85546875" style="2" customWidth="1"/>
    <col min="6660" max="6663" width="9.140625" style="2" customWidth="1"/>
    <col min="6664" max="6900" width="8.85546875" style="2"/>
    <col min="6901" max="6901" width="34" style="2" customWidth="1"/>
    <col min="6902" max="6902" width="11.140625" style="2" customWidth="1"/>
    <col min="6903" max="6903" width="11" style="2" customWidth="1"/>
    <col min="6904" max="6910" width="8.85546875" style="2"/>
    <col min="6911" max="6912" width="10.85546875" style="2" customWidth="1"/>
    <col min="6913" max="6913" width="8.85546875" style="2"/>
    <col min="6914" max="6914" width="11.5703125" style="2" customWidth="1"/>
    <col min="6915" max="6915" width="13.85546875" style="2" customWidth="1"/>
    <col min="6916" max="6919" width="9.140625" style="2" customWidth="1"/>
    <col min="6920" max="7156" width="8.85546875" style="2"/>
    <col min="7157" max="7157" width="34" style="2" customWidth="1"/>
    <col min="7158" max="7158" width="11.140625" style="2" customWidth="1"/>
    <col min="7159" max="7159" width="11" style="2" customWidth="1"/>
    <col min="7160" max="7166" width="8.85546875" style="2"/>
    <col min="7167" max="7168" width="10.85546875" style="2" customWidth="1"/>
    <col min="7169" max="7169" width="8.85546875" style="2"/>
    <col min="7170" max="7170" width="11.5703125" style="2" customWidth="1"/>
    <col min="7171" max="7171" width="13.85546875" style="2" customWidth="1"/>
    <col min="7172" max="7175" width="9.140625" style="2" customWidth="1"/>
    <col min="7176" max="7412" width="8.85546875" style="2"/>
    <col min="7413" max="7413" width="34" style="2" customWidth="1"/>
    <col min="7414" max="7414" width="11.140625" style="2" customWidth="1"/>
    <col min="7415" max="7415" width="11" style="2" customWidth="1"/>
    <col min="7416" max="7422" width="8.85546875" style="2"/>
    <col min="7423" max="7424" width="10.85546875" style="2" customWidth="1"/>
    <col min="7425" max="7425" width="8.85546875" style="2"/>
    <col min="7426" max="7426" width="11.5703125" style="2" customWidth="1"/>
    <col min="7427" max="7427" width="13.85546875" style="2" customWidth="1"/>
    <col min="7428" max="7431" width="9.140625" style="2" customWidth="1"/>
    <col min="7432" max="7668" width="8.85546875" style="2"/>
    <col min="7669" max="7669" width="34" style="2" customWidth="1"/>
    <col min="7670" max="7670" width="11.140625" style="2" customWidth="1"/>
    <col min="7671" max="7671" width="11" style="2" customWidth="1"/>
    <col min="7672" max="7678" width="8.85546875" style="2"/>
    <col min="7679" max="7680" width="10.85546875" style="2" customWidth="1"/>
    <col min="7681" max="7681" width="8.85546875" style="2"/>
    <col min="7682" max="7682" width="11.5703125" style="2" customWidth="1"/>
    <col min="7683" max="7683" width="13.85546875" style="2" customWidth="1"/>
    <col min="7684" max="7687" width="9.140625" style="2" customWidth="1"/>
    <col min="7688" max="7924" width="8.85546875" style="2"/>
    <col min="7925" max="7925" width="34" style="2" customWidth="1"/>
    <col min="7926" max="7926" width="11.140625" style="2" customWidth="1"/>
    <col min="7927" max="7927" width="11" style="2" customWidth="1"/>
    <col min="7928" max="7934" width="8.85546875" style="2"/>
    <col min="7935" max="7936" width="10.85546875" style="2" customWidth="1"/>
    <col min="7937" max="7937" width="8.85546875" style="2"/>
    <col min="7938" max="7938" width="11.5703125" style="2" customWidth="1"/>
    <col min="7939" max="7939" width="13.85546875" style="2" customWidth="1"/>
    <col min="7940" max="7943" width="9.140625" style="2" customWidth="1"/>
    <col min="7944" max="8180" width="8.85546875" style="2"/>
    <col min="8181" max="8181" width="34" style="2" customWidth="1"/>
    <col min="8182" max="8182" width="11.140625" style="2" customWidth="1"/>
    <col min="8183" max="8183" width="11" style="2" customWidth="1"/>
    <col min="8184" max="8190" width="8.85546875" style="2"/>
    <col min="8191" max="8192" width="10.85546875" style="2" customWidth="1"/>
    <col min="8193" max="8193" width="8.85546875" style="2"/>
    <col min="8194" max="8194" width="11.5703125" style="2" customWidth="1"/>
    <col min="8195" max="8195" width="13.85546875" style="2" customWidth="1"/>
    <col min="8196" max="8199" width="9.140625" style="2" customWidth="1"/>
    <col min="8200" max="8436" width="8.85546875" style="2"/>
    <col min="8437" max="8437" width="34" style="2" customWidth="1"/>
    <col min="8438" max="8438" width="11.140625" style="2" customWidth="1"/>
    <col min="8439" max="8439" width="11" style="2" customWidth="1"/>
    <col min="8440" max="8446" width="8.85546875" style="2"/>
    <col min="8447" max="8448" width="10.85546875" style="2" customWidth="1"/>
    <col min="8449" max="8449" width="8.85546875" style="2"/>
    <col min="8450" max="8450" width="11.5703125" style="2" customWidth="1"/>
    <col min="8451" max="8451" width="13.85546875" style="2" customWidth="1"/>
    <col min="8452" max="8455" width="9.140625" style="2" customWidth="1"/>
    <col min="8456" max="8692" width="8.85546875" style="2"/>
    <col min="8693" max="8693" width="34" style="2" customWidth="1"/>
    <col min="8694" max="8694" width="11.140625" style="2" customWidth="1"/>
    <col min="8695" max="8695" width="11" style="2" customWidth="1"/>
    <col min="8696" max="8702" width="8.85546875" style="2"/>
    <col min="8703" max="8704" width="10.85546875" style="2" customWidth="1"/>
    <col min="8705" max="8705" width="8.85546875" style="2"/>
    <col min="8706" max="8706" width="11.5703125" style="2" customWidth="1"/>
    <col min="8707" max="8707" width="13.85546875" style="2" customWidth="1"/>
    <col min="8708" max="8711" width="9.140625" style="2" customWidth="1"/>
    <col min="8712" max="8948" width="8.85546875" style="2"/>
    <col min="8949" max="8949" width="34" style="2" customWidth="1"/>
    <col min="8950" max="8950" width="11.140625" style="2" customWidth="1"/>
    <col min="8951" max="8951" width="11" style="2" customWidth="1"/>
    <col min="8952" max="8958" width="8.85546875" style="2"/>
    <col min="8959" max="8960" width="10.85546875" style="2" customWidth="1"/>
    <col min="8961" max="8961" width="8.85546875" style="2"/>
    <col min="8962" max="8962" width="11.5703125" style="2" customWidth="1"/>
    <col min="8963" max="8963" width="13.85546875" style="2" customWidth="1"/>
    <col min="8964" max="8967" width="9.140625" style="2" customWidth="1"/>
    <col min="8968" max="9204" width="8.85546875" style="2"/>
    <col min="9205" max="9205" width="34" style="2" customWidth="1"/>
    <col min="9206" max="9206" width="11.140625" style="2" customWidth="1"/>
    <col min="9207" max="9207" width="11" style="2" customWidth="1"/>
    <col min="9208" max="9214" width="8.85546875" style="2"/>
    <col min="9215" max="9216" width="10.85546875" style="2" customWidth="1"/>
    <col min="9217" max="9217" width="8.85546875" style="2"/>
    <col min="9218" max="9218" width="11.5703125" style="2" customWidth="1"/>
    <col min="9219" max="9219" width="13.85546875" style="2" customWidth="1"/>
    <col min="9220" max="9223" width="9.140625" style="2" customWidth="1"/>
    <col min="9224" max="9460" width="8.85546875" style="2"/>
    <col min="9461" max="9461" width="34" style="2" customWidth="1"/>
    <col min="9462" max="9462" width="11.140625" style="2" customWidth="1"/>
    <col min="9463" max="9463" width="11" style="2" customWidth="1"/>
    <col min="9464" max="9470" width="8.85546875" style="2"/>
    <col min="9471" max="9472" width="10.85546875" style="2" customWidth="1"/>
    <col min="9473" max="9473" width="8.85546875" style="2"/>
    <col min="9474" max="9474" width="11.5703125" style="2" customWidth="1"/>
    <col min="9475" max="9475" width="13.85546875" style="2" customWidth="1"/>
    <col min="9476" max="9479" width="9.140625" style="2" customWidth="1"/>
    <col min="9480" max="9716" width="8.85546875" style="2"/>
    <col min="9717" max="9717" width="34" style="2" customWidth="1"/>
    <col min="9718" max="9718" width="11.140625" style="2" customWidth="1"/>
    <col min="9719" max="9719" width="11" style="2" customWidth="1"/>
    <col min="9720" max="9726" width="8.85546875" style="2"/>
    <col min="9727" max="9728" width="10.85546875" style="2" customWidth="1"/>
    <col min="9729" max="9729" width="8.85546875" style="2"/>
    <col min="9730" max="9730" width="11.5703125" style="2" customWidth="1"/>
    <col min="9731" max="9731" width="13.85546875" style="2" customWidth="1"/>
    <col min="9732" max="9735" width="9.140625" style="2" customWidth="1"/>
    <col min="9736" max="9972" width="8.85546875" style="2"/>
    <col min="9973" max="9973" width="34" style="2" customWidth="1"/>
    <col min="9974" max="9974" width="11.140625" style="2" customWidth="1"/>
    <col min="9975" max="9975" width="11" style="2" customWidth="1"/>
    <col min="9976" max="9982" width="8.85546875" style="2"/>
    <col min="9983" max="9984" width="10.85546875" style="2" customWidth="1"/>
    <col min="9985" max="9985" width="8.85546875" style="2"/>
    <col min="9986" max="9986" width="11.5703125" style="2" customWidth="1"/>
    <col min="9987" max="9987" width="13.85546875" style="2" customWidth="1"/>
    <col min="9988" max="9991" width="9.140625" style="2" customWidth="1"/>
    <col min="9992" max="10228" width="8.85546875" style="2"/>
    <col min="10229" max="10229" width="34" style="2" customWidth="1"/>
    <col min="10230" max="10230" width="11.140625" style="2" customWidth="1"/>
    <col min="10231" max="10231" width="11" style="2" customWidth="1"/>
    <col min="10232" max="10238" width="8.85546875" style="2"/>
    <col min="10239" max="10240" width="10.85546875" style="2" customWidth="1"/>
    <col min="10241" max="10241" width="8.85546875" style="2"/>
    <col min="10242" max="10242" width="11.5703125" style="2" customWidth="1"/>
    <col min="10243" max="10243" width="13.85546875" style="2" customWidth="1"/>
    <col min="10244" max="10247" width="9.140625" style="2" customWidth="1"/>
    <col min="10248" max="10484" width="8.85546875" style="2"/>
    <col min="10485" max="10485" width="34" style="2" customWidth="1"/>
    <col min="10486" max="10486" width="11.140625" style="2" customWidth="1"/>
    <col min="10487" max="10487" width="11" style="2" customWidth="1"/>
    <col min="10488" max="10494" width="8.85546875" style="2"/>
    <col min="10495" max="10496" width="10.85546875" style="2" customWidth="1"/>
    <col min="10497" max="10497" width="8.85546875" style="2"/>
    <col min="10498" max="10498" width="11.5703125" style="2" customWidth="1"/>
    <col min="10499" max="10499" width="13.85546875" style="2" customWidth="1"/>
    <col min="10500" max="10503" width="9.140625" style="2" customWidth="1"/>
    <col min="10504" max="10740" width="8.85546875" style="2"/>
    <col min="10741" max="10741" width="34" style="2" customWidth="1"/>
    <col min="10742" max="10742" width="11.140625" style="2" customWidth="1"/>
    <col min="10743" max="10743" width="11" style="2" customWidth="1"/>
    <col min="10744" max="10750" width="8.85546875" style="2"/>
    <col min="10751" max="10752" width="10.85546875" style="2" customWidth="1"/>
    <col min="10753" max="10753" width="8.85546875" style="2"/>
    <col min="10754" max="10754" width="11.5703125" style="2" customWidth="1"/>
    <col min="10755" max="10755" width="13.85546875" style="2" customWidth="1"/>
    <col min="10756" max="10759" width="9.140625" style="2" customWidth="1"/>
    <col min="10760" max="10996" width="8.85546875" style="2"/>
    <col min="10997" max="10997" width="34" style="2" customWidth="1"/>
    <col min="10998" max="10998" width="11.140625" style="2" customWidth="1"/>
    <col min="10999" max="10999" width="11" style="2" customWidth="1"/>
    <col min="11000" max="11006" width="8.85546875" style="2"/>
    <col min="11007" max="11008" width="10.85546875" style="2" customWidth="1"/>
    <col min="11009" max="11009" width="8.85546875" style="2"/>
    <col min="11010" max="11010" width="11.5703125" style="2" customWidth="1"/>
    <col min="11011" max="11011" width="13.85546875" style="2" customWidth="1"/>
    <col min="11012" max="11015" width="9.140625" style="2" customWidth="1"/>
    <col min="11016" max="11252" width="8.85546875" style="2"/>
    <col min="11253" max="11253" width="34" style="2" customWidth="1"/>
    <col min="11254" max="11254" width="11.140625" style="2" customWidth="1"/>
    <col min="11255" max="11255" width="11" style="2" customWidth="1"/>
    <col min="11256" max="11262" width="8.85546875" style="2"/>
    <col min="11263" max="11264" width="10.85546875" style="2" customWidth="1"/>
    <col min="11265" max="11265" width="8.85546875" style="2"/>
    <col min="11266" max="11266" width="11.5703125" style="2" customWidth="1"/>
    <col min="11267" max="11267" width="13.85546875" style="2" customWidth="1"/>
    <col min="11268" max="11271" width="9.140625" style="2" customWidth="1"/>
    <col min="11272" max="11508" width="8.85546875" style="2"/>
    <col min="11509" max="11509" width="34" style="2" customWidth="1"/>
    <col min="11510" max="11510" width="11.140625" style="2" customWidth="1"/>
    <col min="11511" max="11511" width="11" style="2" customWidth="1"/>
    <col min="11512" max="11518" width="8.85546875" style="2"/>
    <col min="11519" max="11520" width="10.85546875" style="2" customWidth="1"/>
    <col min="11521" max="11521" width="8.85546875" style="2"/>
    <col min="11522" max="11522" width="11.5703125" style="2" customWidth="1"/>
    <col min="11523" max="11523" width="13.85546875" style="2" customWidth="1"/>
    <col min="11524" max="11527" width="9.140625" style="2" customWidth="1"/>
    <col min="11528" max="11764" width="8.85546875" style="2"/>
    <col min="11765" max="11765" width="34" style="2" customWidth="1"/>
    <col min="11766" max="11766" width="11.140625" style="2" customWidth="1"/>
    <col min="11767" max="11767" width="11" style="2" customWidth="1"/>
    <col min="11768" max="11774" width="8.85546875" style="2"/>
    <col min="11775" max="11776" width="10.85546875" style="2" customWidth="1"/>
    <col min="11777" max="11777" width="8.85546875" style="2"/>
    <col min="11778" max="11778" width="11.5703125" style="2" customWidth="1"/>
    <col min="11779" max="11779" width="13.85546875" style="2" customWidth="1"/>
    <col min="11780" max="11783" width="9.140625" style="2" customWidth="1"/>
    <col min="11784" max="12020" width="8.85546875" style="2"/>
    <col min="12021" max="12021" width="34" style="2" customWidth="1"/>
    <col min="12022" max="12022" width="11.140625" style="2" customWidth="1"/>
    <col min="12023" max="12023" width="11" style="2" customWidth="1"/>
    <col min="12024" max="12030" width="8.85546875" style="2"/>
    <col min="12031" max="12032" width="10.85546875" style="2" customWidth="1"/>
    <col min="12033" max="12033" width="8.85546875" style="2"/>
    <col min="12034" max="12034" width="11.5703125" style="2" customWidth="1"/>
    <col min="12035" max="12035" width="13.85546875" style="2" customWidth="1"/>
    <col min="12036" max="12039" width="9.140625" style="2" customWidth="1"/>
    <col min="12040" max="12276" width="8.85546875" style="2"/>
    <col min="12277" max="12277" width="34" style="2" customWidth="1"/>
    <col min="12278" max="12278" width="11.140625" style="2" customWidth="1"/>
    <col min="12279" max="12279" width="11" style="2" customWidth="1"/>
    <col min="12280" max="12286" width="8.85546875" style="2"/>
    <col min="12287" max="12288" width="10.85546875" style="2" customWidth="1"/>
    <col min="12289" max="12289" width="8.85546875" style="2"/>
    <col min="12290" max="12290" width="11.5703125" style="2" customWidth="1"/>
    <col min="12291" max="12291" width="13.85546875" style="2" customWidth="1"/>
    <col min="12292" max="12295" width="9.140625" style="2" customWidth="1"/>
    <col min="12296" max="12532" width="8.85546875" style="2"/>
    <col min="12533" max="12533" width="34" style="2" customWidth="1"/>
    <col min="12534" max="12534" width="11.140625" style="2" customWidth="1"/>
    <col min="12535" max="12535" width="11" style="2" customWidth="1"/>
    <col min="12536" max="12542" width="8.85546875" style="2"/>
    <col min="12543" max="12544" width="10.85546875" style="2" customWidth="1"/>
    <col min="12545" max="12545" width="8.85546875" style="2"/>
    <col min="12546" max="12546" width="11.5703125" style="2" customWidth="1"/>
    <col min="12547" max="12547" width="13.85546875" style="2" customWidth="1"/>
    <col min="12548" max="12551" width="9.140625" style="2" customWidth="1"/>
    <col min="12552" max="12788" width="8.85546875" style="2"/>
    <col min="12789" max="12789" width="34" style="2" customWidth="1"/>
    <col min="12790" max="12790" width="11.140625" style="2" customWidth="1"/>
    <col min="12791" max="12791" width="11" style="2" customWidth="1"/>
    <col min="12792" max="12798" width="8.85546875" style="2"/>
    <col min="12799" max="12800" width="10.85546875" style="2" customWidth="1"/>
    <col min="12801" max="12801" width="8.85546875" style="2"/>
    <col min="12802" max="12802" width="11.5703125" style="2" customWidth="1"/>
    <col min="12803" max="12803" width="13.85546875" style="2" customWidth="1"/>
    <col min="12804" max="12807" width="9.140625" style="2" customWidth="1"/>
    <col min="12808" max="13044" width="8.85546875" style="2"/>
    <col min="13045" max="13045" width="34" style="2" customWidth="1"/>
    <col min="13046" max="13046" width="11.140625" style="2" customWidth="1"/>
    <col min="13047" max="13047" width="11" style="2" customWidth="1"/>
    <col min="13048" max="13054" width="8.85546875" style="2"/>
    <col min="13055" max="13056" width="10.85546875" style="2" customWidth="1"/>
    <col min="13057" max="13057" width="8.85546875" style="2"/>
    <col min="13058" max="13058" width="11.5703125" style="2" customWidth="1"/>
    <col min="13059" max="13059" width="13.85546875" style="2" customWidth="1"/>
    <col min="13060" max="13063" width="9.140625" style="2" customWidth="1"/>
    <col min="13064" max="13300" width="8.85546875" style="2"/>
    <col min="13301" max="13301" width="34" style="2" customWidth="1"/>
    <col min="13302" max="13302" width="11.140625" style="2" customWidth="1"/>
    <col min="13303" max="13303" width="11" style="2" customWidth="1"/>
    <col min="13304" max="13310" width="8.85546875" style="2"/>
    <col min="13311" max="13312" width="10.85546875" style="2" customWidth="1"/>
    <col min="13313" max="13313" width="8.85546875" style="2"/>
    <col min="13314" max="13314" width="11.5703125" style="2" customWidth="1"/>
    <col min="13315" max="13315" width="13.85546875" style="2" customWidth="1"/>
    <col min="13316" max="13319" width="9.140625" style="2" customWidth="1"/>
    <col min="13320" max="13556" width="8.85546875" style="2"/>
    <col min="13557" max="13557" width="34" style="2" customWidth="1"/>
    <col min="13558" max="13558" width="11.140625" style="2" customWidth="1"/>
    <col min="13559" max="13559" width="11" style="2" customWidth="1"/>
    <col min="13560" max="13566" width="8.85546875" style="2"/>
    <col min="13567" max="13568" width="10.85546875" style="2" customWidth="1"/>
    <col min="13569" max="13569" width="8.85546875" style="2"/>
    <col min="13570" max="13570" width="11.5703125" style="2" customWidth="1"/>
    <col min="13571" max="13571" width="13.85546875" style="2" customWidth="1"/>
    <col min="13572" max="13575" width="9.140625" style="2" customWidth="1"/>
    <col min="13576" max="13812" width="8.85546875" style="2"/>
    <col min="13813" max="13813" width="34" style="2" customWidth="1"/>
    <col min="13814" max="13814" width="11.140625" style="2" customWidth="1"/>
    <col min="13815" max="13815" width="11" style="2" customWidth="1"/>
    <col min="13816" max="13822" width="8.85546875" style="2"/>
    <col min="13823" max="13824" width="10.85546875" style="2" customWidth="1"/>
    <col min="13825" max="13825" width="8.85546875" style="2"/>
    <col min="13826" max="13826" width="11.5703125" style="2" customWidth="1"/>
    <col min="13827" max="13827" width="13.85546875" style="2" customWidth="1"/>
    <col min="13828" max="13831" width="9.140625" style="2" customWidth="1"/>
    <col min="13832" max="14068" width="8.85546875" style="2"/>
    <col min="14069" max="14069" width="34" style="2" customWidth="1"/>
    <col min="14070" max="14070" width="11.140625" style="2" customWidth="1"/>
    <col min="14071" max="14071" width="11" style="2" customWidth="1"/>
    <col min="14072" max="14078" width="8.85546875" style="2"/>
    <col min="14079" max="14080" width="10.85546875" style="2" customWidth="1"/>
    <col min="14081" max="14081" width="8.85546875" style="2"/>
    <col min="14082" max="14082" width="11.5703125" style="2" customWidth="1"/>
    <col min="14083" max="14083" width="13.85546875" style="2" customWidth="1"/>
    <col min="14084" max="14087" width="9.140625" style="2" customWidth="1"/>
    <col min="14088" max="14324" width="8.85546875" style="2"/>
    <col min="14325" max="14325" width="34" style="2" customWidth="1"/>
    <col min="14326" max="14326" width="11.140625" style="2" customWidth="1"/>
    <col min="14327" max="14327" width="11" style="2" customWidth="1"/>
    <col min="14328" max="14334" width="8.85546875" style="2"/>
    <col min="14335" max="14336" width="10.85546875" style="2" customWidth="1"/>
    <col min="14337" max="14337" width="8.85546875" style="2"/>
    <col min="14338" max="14338" width="11.5703125" style="2" customWidth="1"/>
    <col min="14339" max="14339" width="13.85546875" style="2" customWidth="1"/>
    <col min="14340" max="14343" width="9.140625" style="2" customWidth="1"/>
    <col min="14344" max="14580" width="8.85546875" style="2"/>
    <col min="14581" max="14581" width="34" style="2" customWidth="1"/>
    <col min="14582" max="14582" width="11.140625" style="2" customWidth="1"/>
    <col min="14583" max="14583" width="11" style="2" customWidth="1"/>
    <col min="14584" max="14590" width="8.85546875" style="2"/>
    <col min="14591" max="14592" width="10.85546875" style="2" customWidth="1"/>
    <col min="14593" max="14593" width="8.85546875" style="2"/>
    <col min="14594" max="14594" width="11.5703125" style="2" customWidth="1"/>
    <col min="14595" max="14595" width="13.85546875" style="2" customWidth="1"/>
    <col min="14596" max="14599" width="9.140625" style="2" customWidth="1"/>
    <col min="14600" max="14836" width="8.85546875" style="2"/>
    <col min="14837" max="14837" width="34" style="2" customWidth="1"/>
    <col min="14838" max="14838" width="11.140625" style="2" customWidth="1"/>
    <col min="14839" max="14839" width="11" style="2" customWidth="1"/>
    <col min="14840" max="14846" width="8.85546875" style="2"/>
    <col min="14847" max="14848" width="10.85546875" style="2" customWidth="1"/>
    <col min="14849" max="14849" width="8.85546875" style="2"/>
    <col min="14850" max="14850" width="11.5703125" style="2" customWidth="1"/>
    <col min="14851" max="14851" width="13.85546875" style="2" customWidth="1"/>
    <col min="14852" max="14855" width="9.140625" style="2" customWidth="1"/>
    <col min="14856" max="15092" width="8.85546875" style="2"/>
    <col min="15093" max="15093" width="34" style="2" customWidth="1"/>
    <col min="15094" max="15094" width="11.140625" style="2" customWidth="1"/>
    <col min="15095" max="15095" width="11" style="2" customWidth="1"/>
    <col min="15096" max="15102" width="8.85546875" style="2"/>
    <col min="15103" max="15104" width="10.85546875" style="2" customWidth="1"/>
    <col min="15105" max="15105" width="8.85546875" style="2"/>
    <col min="15106" max="15106" width="11.5703125" style="2" customWidth="1"/>
    <col min="15107" max="15107" width="13.85546875" style="2" customWidth="1"/>
    <col min="15108" max="15111" width="9.140625" style="2" customWidth="1"/>
    <col min="15112" max="15348" width="8.85546875" style="2"/>
    <col min="15349" max="15349" width="34" style="2" customWidth="1"/>
    <col min="15350" max="15350" width="11.140625" style="2" customWidth="1"/>
    <col min="15351" max="15351" width="11" style="2" customWidth="1"/>
    <col min="15352" max="15358" width="8.85546875" style="2"/>
    <col min="15359" max="15360" width="10.85546875" style="2" customWidth="1"/>
    <col min="15361" max="15361" width="8.85546875" style="2"/>
    <col min="15362" max="15362" width="11.5703125" style="2" customWidth="1"/>
    <col min="15363" max="15363" width="13.85546875" style="2" customWidth="1"/>
    <col min="15364" max="15367" width="9.140625" style="2" customWidth="1"/>
    <col min="15368" max="15604" width="8.85546875" style="2"/>
    <col min="15605" max="15605" width="34" style="2" customWidth="1"/>
    <col min="15606" max="15606" width="11.140625" style="2" customWidth="1"/>
    <col min="15607" max="15607" width="11" style="2" customWidth="1"/>
    <col min="15608" max="15614" width="8.85546875" style="2"/>
    <col min="15615" max="15616" width="10.85546875" style="2" customWidth="1"/>
    <col min="15617" max="15617" width="8.85546875" style="2"/>
    <col min="15618" max="15618" width="11.5703125" style="2" customWidth="1"/>
    <col min="15619" max="15619" width="13.85546875" style="2" customWidth="1"/>
    <col min="15620" max="15623" width="9.140625" style="2" customWidth="1"/>
    <col min="15624" max="15860" width="8.85546875" style="2"/>
    <col min="15861" max="15861" width="34" style="2" customWidth="1"/>
    <col min="15862" max="15862" width="11.140625" style="2" customWidth="1"/>
    <col min="15863" max="15863" width="11" style="2" customWidth="1"/>
    <col min="15864" max="15870" width="8.85546875" style="2"/>
    <col min="15871" max="15872" width="10.85546875" style="2" customWidth="1"/>
    <col min="15873" max="15873" width="8.85546875" style="2"/>
    <col min="15874" max="15874" width="11.5703125" style="2" customWidth="1"/>
    <col min="15875" max="15875" width="13.85546875" style="2" customWidth="1"/>
    <col min="15876" max="15879" width="9.140625" style="2" customWidth="1"/>
    <col min="15880" max="16116" width="8.85546875" style="2"/>
    <col min="16117" max="16117" width="34" style="2" customWidth="1"/>
    <col min="16118" max="16118" width="11.140625" style="2" customWidth="1"/>
    <col min="16119" max="16119" width="11" style="2" customWidth="1"/>
    <col min="16120" max="16126" width="8.85546875" style="2"/>
    <col min="16127" max="16128" width="10.85546875" style="2" customWidth="1"/>
    <col min="16129" max="16129" width="8.85546875" style="2"/>
    <col min="16130" max="16130" width="11.5703125" style="2" customWidth="1"/>
    <col min="16131" max="16131" width="13.85546875" style="2" customWidth="1"/>
    <col min="16132" max="16135" width="9.140625" style="2" customWidth="1"/>
    <col min="16136" max="16376" width="8.85546875" style="2"/>
    <col min="16377" max="16384" width="8.85546875" style="2" customWidth="1"/>
  </cols>
  <sheetData>
    <row r="1" spans="1:14" ht="39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17" t="s">
        <v>108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1590</v>
      </c>
      <c r="C7" s="539"/>
      <c r="D7" s="462"/>
      <c r="E7" s="565"/>
      <c r="F7" s="538">
        <f>1540+50</f>
        <v>1590</v>
      </c>
      <c r="G7" s="539"/>
      <c r="H7" s="462">
        <v>750</v>
      </c>
      <c r="I7" s="565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655"/>
      <c r="D8" s="528"/>
      <c r="E8" s="656"/>
      <c r="F8" s="597"/>
      <c r="G8" s="655"/>
      <c r="H8" s="528"/>
      <c r="I8" s="656"/>
      <c r="J8" s="604"/>
      <c r="K8" s="603"/>
      <c r="L8" s="657"/>
      <c r="M8" s="657"/>
      <c r="N8" s="602"/>
    </row>
    <row r="9" spans="1:14" ht="16.5" thickBot="1" x14ac:dyDescent="0.3">
      <c r="A9" s="54" t="s">
        <v>6</v>
      </c>
      <c r="B9" s="76">
        <f t="shared" si="0"/>
        <v>0</v>
      </c>
      <c r="C9" s="655"/>
      <c r="D9" s="528"/>
      <c r="E9" s="656"/>
      <c r="F9" s="597"/>
      <c r="G9" s="655"/>
      <c r="H9" s="528"/>
      <c r="I9" s="656"/>
      <c r="J9" s="604"/>
      <c r="K9" s="603"/>
      <c r="L9" s="657"/>
      <c r="M9" s="657"/>
      <c r="N9" s="602"/>
    </row>
    <row r="10" spans="1:14" ht="16.5" thickBot="1" x14ac:dyDescent="0.3">
      <c r="A10" s="54" t="s">
        <v>7</v>
      </c>
      <c r="B10" s="83">
        <f t="shared" si="0"/>
        <v>0</v>
      </c>
      <c r="C10" s="655"/>
      <c r="D10" s="528"/>
      <c r="E10" s="656"/>
      <c r="F10" s="597"/>
      <c r="G10" s="655"/>
      <c r="H10" s="528"/>
      <c r="I10" s="656"/>
      <c r="J10" s="604"/>
      <c r="K10" s="603"/>
      <c r="L10" s="657"/>
      <c r="M10" s="657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655"/>
      <c r="D11" s="528"/>
      <c r="E11" s="656"/>
      <c r="F11" s="597"/>
      <c r="G11" s="655"/>
      <c r="H11" s="528"/>
      <c r="I11" s="656"/>
      <c r="J11" s="604"/>
      <c r="K11" s="603"/>
      <c r="L11" s="657"/>
      <c r="M11" s="657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655"/>
      <c r="D12" s="528"/>
      <c r="E12" s="656"/>
      <c r="F12" s="597"/>
      <c r="G12" s="655"/>
      <c r="H12" s="528"/>
      <c r="I12" s="656"/>
      <c r="J12" s="604"/>
      <c r="K12" s="603"/>
      <c r="L12" s="657"/>
      <c r="M12" s="657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655"/>
      <c r="D13" s="528"/>
      <c r="E13" s="656"/>
      <c r="F13" s="597"/>
      <c r="G13" s="655"/>
      <c r="H13" s="528"/>
      <c r="I13" s="656"/>
      <c r="J13" s="604"/>
      <c r="K13" s="603"/>
      <c r="L13" s="657"/>
      <c r="M13" s="657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655"/>
      <c r="D14" s="528"/>
      <c r="E14" s="656"/>
      <c r="F14" s="597"/>
      <c r="G14" s="655"/>
      <c r="H14" s="528"/>
      <c r="I14" s="656"/>
      <c r="J14" s="604"/>
      <c r="K14" s="603"/>
      <c r="L14" s="657"/>
      <c r="M14" s="657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655"/>
      <c r="D15" s="528"/>
      <c r="E15" s="656"/>
      <c r="F15" s="597"/>
      <c r="G15" s="655"/>
      <c r="H15" s="528"/>
      <c r="I15" s="656"/>
      <c r="J15" s="604"/>
      <c r="K15" s="603"/>
      <c r="L15" s="657"/>
      <c r="M15" s="657"/>
      <c r="N15" s="602"/>
    </row>
    <row r="16" spans="1:14" ht="16.5" thickBot="1" x14ac:dyDescent="0.3">
      <c r="A16" s="54" t="s">
        <v>13</v>
      </c>
      <c r="B16" s="83">
        <f t="shared" si="0"/>
        <v>370</v>
      </c>
      <c r="C16" s="655"/>
      <c r="D16" s="528"/>
      <c r="E16" s="656"/>
      <c r="F16" s="597">
        <v>370</v>
      </c>
      <c r="G16" s="655"/>
      <c r="H16" s="528">
        <v>180</v>
      </c>
      <c r="I16" s="656"/>
      <c r="J16" s="604"/>
      <c r="K16" s="603"/>
      <c r="L16" s="657"/>
      <c r="M16" s="657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655"/>
      <c r="D17" s="528"/>
      <c r="E17" s="656"/>
      <c r="F17" s="597"/>
      <c r="G17" s="655"/>
      <c r="H17" s="528"/>
      <c r="I17" s="656"/>
      <c r="J17" s="604"/>
      <c r="K17" s="603"/>
      <c r="L17" s="657"/>
      <c r="M17" s="657"/>
      <c r="N17" s="602"/>
    </row>
    <row r="18" spans="1:14" ht="16.5" thickBot="1" x14ac:dyDescent="0.3">
      <c r="A18" s="54" t="s">
        <v>15</v>
      </c>
      <c r="B18" s="83">
        <f t="shared" si="0"/>
        <v>31461</v>
      </c>
      <c r="C18" s="655"/>
      <c r="D18" s="528"/>
      <c r="E18" s="656"/>
      <c r="F18" s="597">
        <f>23711+7200+550</f>
        <v>31461</v>
      </c>
      <c r="G18" s="655">
        <v>1500</v>
      </c>
      <c r="H18" s="528">
        <v>20952</v>
      </c>
      <c r="I18" s="656">
        <v>1268</v>
      </c>
      <c r="J18" s="604"/>
      <c r="K18" s="603"/>
      <c r="L18" s="657"/>
      <c r="M18" s="657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655"/>
      <c r="D19" s="528"/>
      <c r="E19" s="656"/>
      <c r="F19" s="597"/>
      <c r="G19" s="655"/>
      <c r="H19" s="528"/>
      <c r="I19" s="656"/>
      <c r="J19" s="604"/>
      <c r="K19" s="603"/>
      <c r="L19" s="657"/>
      <c r="M19" s="657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655"/>
      <c r="D20" s="528"/>
      <c r="E20" s="656"/>
      <c r="F20" s="597"/>
      <c r="G20" s="655"/>
      <c r="H20" s="528"/>
      <c r="I20" s="656"/>
      <c r="J20" s="604"/>
      <c r="K20" s="603"/>
      <c r="L20" s="657"/>
      <c r="M20" s="657"/>
      <c r="N20" s="602"/>
    </row>
    <row r="21" spans="1:14" ht="16.5" thickBot="1" x14ac:dyDescent="0.3">
      <c r="A21" s="54" t="s">
        <v>18</v>
      </c>
      <c r="B21" s="83">
        <f t="shared" si="0"/>
        <v>4065</v>
      </c>
      <c r="C21" s="655"/>
      <c r="D21" s="528"/>
      <c r="E21" s="656"/>
      <c r="F21" s="597">
        <v>4065</v>
      </c>
      <c r="G21" s="655"/>
      <c r="H21" s="528">
        <v>2400</v>
      </c>
      <c r="I21" s="656"/>
      <c r="J21" s="604"/>
      <c r="K21" s="603"/>
      <c r="L21" s="657"/>
      <c r="M21" s="65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655"/>
      <c r="D22" s="528"/>
      <c r="E22" s="656"/>
      <c r="F22" s="597"/>
      <c r="G22" s="655"/>
      <c r="H22" s="528"/>
      <c r="I22" s="656"/>
      <c r="J22" s="604"/>
      <c r="K22" s="603"/>
      <c r="L22" s="657"/>
      <c r="M22" s="657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655"/>
      <c r="D23" s="528"/>
      <c r="E23" s="656"/>
      <c r="F23" s="597"/>
      <c r="G23" s="655"/>
      <c r="H23" s="528"/>
      <c r="I23" s="656"/>
      <c r="J23" s="604"/>
      <c r="K23" s="603"/>
      <c r="L23" s="657"/>
      <c r="M23" s="657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655"/>
      <c r="D24" s="528"/>
      <c r="E24" s="656"/>
      <c r="F24" s="597"/>
      <c r="G24" s="655"/>
      <c r="H24" s="528"/>
      <c r="I24" s="656"/>
      <c r="J24" s="604"/>
      <c r="K24" s="603"/>
      <c r="L24" s="657"/>
      <c r="M24" s="657"/>
      <c r="N24" s="602"/>
    </row>
    <row r="25" spans="1:14" ht="15.6" customHeight="1" thickBot="1" x14ac:dyDescent="0.3">
      <c r="A25" s="54" t="s">
        <v>22</v>
      </c>
      <c r="B25" s="83">
        <f t="shared" si="0"/>
        <v>0</v>
      </c>
      <c r="C25" s="655"/>
      <c r="D25" s="528"/>
      <c r="E25" s="656"/>
      <c r="F25" s="597"/>
      <c r="G25" s="655"/>
      <c r="H25" s="528"/>
      <c r="I25" s="656"/>
      <c r="J25" s="604"/>
      <c r="K25" s="603"/>
      <c r="L25" s="657"/>
      <c r="M25" s="657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655"/>
      <c r="D26" s="528"/>
      <c r="E26" s="656"/>
      <c r="F26" s="597"/>
      <c r="G26" s="655"/>
      <c r="H26" s="528"/>
      <c r="I26" s="656"/>
      <c r="J26" s="604"/>
      <c r="K26" s="603"/>
      <c r="L26" s="657"/>
      <c r="M26" s="657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655"/>
      <c r="D27" s="528"/>
      <c r="E27" s="656"/>
      <c r="F27" s="597"/>
      <c r="G27" s="655"/>
      <c r="H27" s="528"/>
      <c r="I27" s="656"/>
      <c r="J27" s="604"/>
      <c r="K27" s="603"/>
      <c r="L27" s="657"/>
      <c r="M27" s="657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655"/>
      <c r="D28" s="528"/>
      <c r="E28" s="656"/>
      <c r="F28" s="597"/>
      <c r="G28" s="655"/>
      <c r="H28" s="528"/>
      <c r="I28" s="656"/>
      <c r="J28" s="604"/>
      <c r="K28" s="603"/>
      <c r="L28" s="657"/>
      <c r="M28" s="657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655"/>
      <c r="D29" s="528"/>
      <c r="E29" s="656"/>
      <c r="F29" s="597"/>
      <c r="G29" s="655"/>
      <c r="H29" s="528"/>
      <c r="I29" s="656"/>
      <c r="J29" s="604"/>
      <c r="K29" s="603"/>
      <c r="L29" s="657"/>
      <c r="M29" s="657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655"/>
      <c r="D30" s="528"/>
      <c r="E30" s="656"/>
      <c r="F30" s="597"/>
      <c r="G30" s="655"/>
      <c r="H30" s="528"/>
      <c r="I30" s="656"/>
      <c r="J30" s="604"/>
      <c r="K30" s="603"/>
      <c r="L30" s="657"/>
      <c r="M30" s="657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655"/>
      <c r="D31" s="528"/>
      <c r="E31" s="656"/>
      <c r="F31" s="597"/>
      <c r="G31" s="655"/>
      <c r="H31" s="528"/>
      <c r="I31" s="656"/>
      <c r="J31" s="604"/>
      <c r="K31" s="603"/>
      <c r="L31" s="657"/>
      <c r="M31" s="657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655"/>
      <c r="D32" s="528"/>
      <c r="E32" s="656"/>
      <c r="F32" s="597"/>
      <c r="G32" s="655"/>
      <c r="H32" s="528"/>
      <c r="I32" s="656"/>
      <c r="J32" s="604"/>
      <c r="K32" s="603"/>
      <c r="L32" s="657"/>
      <c r="M32" s="657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655"/>
      <c r="D33" s="528"/>
      <c r="E33" s="656"/>
      <c r="F33" s="597"/>
      <c r="G33" s="655"/>
      <c r="H33" s="528"/>
      <c r="I33" s="656"/>
      <c r="J33" s="604"/>
      <c r="K33" s="603"/>
      <c r="L33" s="657"/>
      <c r="M33" s="657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655"/>
      <c r="D34" s="528"/>
      <c r="E34" s="656"/>
      <c r="F34" s="597"/>
      <c r="G34" s="655"/>
      <c r="H34" s="528"/>
      <c r="I34" s="656"/>
      <c r="J34" s="604"/>
      <c r="K34" s="603"/>
      <c r="L34" s="657"/>
      <c r="M34" s="657"/>
      <c r="N34" s="602"/>
    </row>
    <row r="35" spans="1:14" ht="16.7" customHeight="1" thickBot="1" x14ac:dyDescent="0.3">
      <c r="A35" s="54" t="s">
        <v>32</v>
      </c>
      <c r="B35" s="83">
        <f t="shared" si="0"/>
        <v>0</v>
      </c>
      <c r="C35" s="655"/>
      <c r="D35" s="528"/>
      <c r="E35" s="656"/>
      <c r="F35" s="597"/>
      <c r="G35" s="655"/>
      <c r="H35" s="528"/>
      <c r="I35" s="656"/>
      <c r="J35" s="604"/>
      <c r="K35" s="603"/>
      <c r="L35" s="657"/>
      <c r="M35" s="65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658"/>
      <c r="D36" s="560"/>
      <c r="E36" s="659"/>
      <c r="F36" s="558"/>
      <c r="G36" s="658"/>
      <c r="H36" s="560"/>
      <c r="I36" s="659"/>
      <c r="J36" s="594"/>
      <c r="K36" s="555"/>
      <c r="L36" s="660"/>
      <c r="M36" s="660"/>
      <c r="N36" s="554"/>
    </row>
    <row r="37" spans="1:14" ht="15.6" customHeight="1" thickBot="1" x14ac:dyDescent="0.3">
      <c r="A37" s="54" t="s">
        <v>34</v>
      </c>
      <c r="B37" s="83">
        <f t="shared" si="0"/>
        <v>980</v>
      </c>
      <c r="C37" s="655"/>
      <c r="D37" s="528"/>
      <c r="E37" s="656"/>
      <c r="F37" s="597">
        <v>980</v>
      </c>
      <c r="G37" s="655"/>
      <c r="H37" s="528">
        <v>400</v>
      </c>
      <c r="I37" s="656"/>
      <c r="J37" s="594"/>
      <c r="K37" s="603"/>
      <c r="L37" s="657"/>
      <c r="M37" s="657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655"/>
      <c r="D38" s="528"/>
      <c r="E38" s="656"/>
      <c r="F38" s="597"/>
      <c r="G38" s="655"/>
      <c r="H38" s="528"/>
      <c r="I38" s="656"/>
      <c r="J38" s="604"/>
      <c r="K38" s="603"/>
      <c r="L38" s="657"/>
      <c r="M38" s="657"/>
      <c r="N38" s="602"/>
    </row>
    <row r="39" spans="1:14" ht="15.6" customHeight="1" thickBot="1" x14ac:dyDescent="0.3">
      <c r="A39" s="54" t="s">
        <v>36</v>
      </c>
      <c r="B39" s="83">
        <f t="shared" si="0"/>
        <v>1700</v>
      </c>
      <c r="C39" s="655"/>
      <c r="D39" s="528"/>
      <c r="E39" s="656"/>
      <c r="F39" s="597">
        <v>1700</v>
      </c>
      <c r="G39" s="655"/>
      <c r="H39" s="528">
        <v>2400</v>
      </c>
      <c r="I39" s="656"/>
      <c r="J39" s="604"/>
      <c r="K39" s="603"/>
      <c r="L39" s="657"/>
      <c r="M39" s="657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655"/>
      <c r="D40" s="528"/>
      <c r="E40" s="656"/>
      <c r="F40" s="597"/>
      <c r="G40" s="655"/>
      <c r="H40" s="528"/>
      <c r="I40" s="656"/>
      <c r="J40" s="604"/>
      <c r="K40" s="603"/>
      <c r="L40" s="657"/>
      <c r="M40" s="657"/>
      <c r="N40" s="602"/>
    </row>
    <row r="41" spans="1:14" ht="15.6" customHeight="1" thickBot="1" x14ac:dyDescent="0.3">
      <c r="A41" s="54" t="s">
        <v>38</v>
      </c>
      <c r="B41" s="83">
        <f t="shared" si="0"/>
        <v>0</v>
      </c>
      <c r="C41" s="655"/>
      <c r="D41" s="528"/>
      <c r="E41" s="656"/>
      <c r="F41" s="597"/>
      <c r="G41" s="655"/>
      <c r="H41" s="528"/>
      <c r="I41" s="656"/>
      <c r="J41" s="604"/>
      <c r="K41" s="603"/>
      <c r="L41" s="657"/>
      <c r="M41" s="65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655"/>
      <c r="D42" s="528"/>
      <c r="E42" s="656"/>
      <c r="F42" s="597"/>
      <c r="G42" s="655"/>
      <c r="H42" s="528"/>
      <c r="I42" s="656"/>
      <c r="J42" s="604"/>
      <c r="K42" s="603"/>
      <c r="L42" s="657"/>
      <c r="M42" s="65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655"/>
      <c r="D43" s="528"/>
      <c r="E43" s="656"/>
      <c r="F43" s="597"/>
      <c r="G43" s="655"/>
      <c r="H43" s="528"/>
      <c r="I43" s="656"/>
      <c r="J43" s="604"/>
      <c r="K43" s="603"/>
      <c r="L43" s="657"/>
      <c r="M43" s="65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655"/>
      <c r="D44" s="528"/>
      <c r="E44" s="656"/>
      <c r="F44" s="597"/>
      <c r="G44" s="655"/>
      <c r="H44" s="528"/>
      <c r="I44" s="656"/>
      <c r="J44" s="604"/>
      <c r="K44" s="603"/>
      <c r="L44" s="657"/>
      <c r="M44" s="65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22000</v>
      </c>
      <c r="C45" s="661"/>
      <c r="D45" s="579"/>
      <c r="E45" s="662"/>
      <c r="F45" s="577">
        <f>15000+7000</f>
        <v>22000</v>
      </c>
      <c r="G45" s="661"/>
      <c r="H45" s="579"/>
      <c r="I45" s="662"/>
      <c r="J45" s="595"/>
      <c r="K45" s="580"/>
      <c r="L45" s="663"/>
      <c r="M45" s="663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655"/>
      <c r="D46" s="528"/>
      <c r="E46" s="656"/>
      <c r="F46" s="597"/>
      <c r="G46" s="655"/>
      <c r="H46" s="528"/>
      <c r="I46" s="656"/>
      <c r="J46" s="604"/>
      <c r="K46" s="603"/>
      <c r="L46" s="657"/>
      <c r="M46" s="65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664"/>
      <c r="D47" s="532"/>
      <c r="E47" s="665"/>
      <c r="F47" s="597"/>
      <c r="G47" s="664"/>
      <c r="H47" s="532"/>
      <c r="I47" s="665"/>
      <c r="J47" s="604"/>
      <c r="K47" s="603"/>
      <c r="L47" s="657"/>
      <c r="M47" s="657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664"/>
      <c r="D48" s="532"/>
      <c r="E48" s="665"/>
      <c r="F48" s="597"/>
      <c r="G48" s="664"/>
      <c r="H48" s="532"/>
      <c r="I48" s="665"/>
      <c r="J48" s="604"/>
      <c r="K48" s="603"/>
      <c r="L48" s="657"/>
      <c r="M48" s="65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655"/>
      <c r="D49" s="528"/>
      <c r="E49" s="656"/>
      <c r="F49" s="597"/>
      <c r="G49" s="655"/>
      <c r="H49" s="528"/>
      <c r="I49" s="656"/>
      <c r="J49" s="604"/>
      <c r="K49" s="603"/>
      <c r="L49" s="657"/>
      <c r="M49" s="657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655"/>
      <c r="D50" s="528"/>
      <c r="E50" s="656"/>
      <c r="F50" s="597"/>
      <c r="G50" s="655"/>
      <c r="H50" s="528"/>
      <c r="I50" s="656"/>
      <c r="J50" s="604"/>
      <c r="K50" s="603"/>
      <c r="L50" s="657"/>
      <c r="M50" s="657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655"/>
      <c r="D51" s="528"/>
      <c r="E51" s="656"/>
      <c r="F51" s="597"/>
      <c r="G51" s="655"/>
      <c r="H51" s="528"/>
      <c r="I51" s="656"/>
      <c r="J51" s="604"/>
      <c r="K51" s="603"/>
      <c r="L51" s="657"/>
      <c r="M51" s="65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800</v>
      </c>
      <c r="C52" s="658"/>
      <c r="D52" s="560"/>
      <c r="E52" s="659"/>
      <c r="F52" s="558">
        <v>800</v>
      </c>
      <c r="G52" s="658"/>
      <c r="H52" s="560">
        <v>2150</v>
      </c>
      <c r="I52" s="659"/>
      <c r="J52" s="594">
        <f t="shared" ref="J52:J55" si="1">ROUND(((B52+G52)*4)+H52*9.4,2)</f>
        <v>23410</v>
      </c>
      <c r="K52" s="555"/>
      <c r="L52" s="660"/>
      <c r="M52" s="66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666"/>
      <c r="D53" s="535"/>
      <c r="E53" s="667"/>
      <c r="F53" s="558"/>
      <c r="G53" s="666"/>
      <c r="H53" s="535"/>
      <c r="I53" s="667"/>
      <c r="J53" s="594">
        <f t="shared" si="1"/>
        <v>0</v>
      </c>
      <c r="K53" s="555"/>
      <c r="L53" s="660"/>
      <c r="M53" s="66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666"/>
      <c r="D54" s="535"/>
      <c r="E54" s="667"/>
      <c r="F54" s="558"/>
      <c r="G54" s="666"/>
      <c r="H54" s="535"/>
      <c r="I54" s="667"/>
      <c r="J54" s="594">
        <f t="shared" si="1"/>
        <v>0</v>
      </c>
      <c r="K54" s="555"/>
      <c r="L54" s="660"/>
      <c r="M54" s="66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666"/>
      <c r="D55" s="535"/>
      <c r="E55" s="667"/>
      <c r="F55" s="558"/>
      <c r="G55" s="666"/>
      <c r="H55" s="535"/>
      <c r="I55" s="667"/>
      <c r="J55" s="594">
        <f t="shared" si="1"/>
        <v>0</v>
      </c>
      <c r="K55" s="555"/>
      <c r="L55" s="660"/>
      <c r="M55" s="66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668"/>
      <c r="D56" s="599"/>
      <c r="E56" s="669"/>
      <c r="F56" s="597"/>
      <c r="G56" s="668"/>
      <c r="H56" s="599"/>
      <c r="I56" s="669"/>
      <c r="J56" s="604"/>
      <c r="K56" s="603"/>
      <c r="L56" s="657"/>
      <c r="M56" s="657"/>
      <c r="N56" s="602"/>
    </row>
    <row r="57" spans="1:14" ht="16.5" thickBot="1" x14ac:dyDescent="0.3">
      <c r="A57" s="54" t="s">
        <v>53</v>
      </c>
      <c r="B57" s="83">
        <f t="shared" si="0"/>
        <v>5360</v>
      </c>
      <c r="C57" s="668"/>
      <c r="D57" s="599"/>
      <c r="E57" s="669"/>
      <c r="F57" s="597">
        <v>5360</v>
      </c>
      <c r="G57" s="668"/>
      <c r="H57" s="599">
        <v>1200</v>
      </c>
      <c r="I57" s="669"/>
      <c r="J57" s="604"/>
      <c r="K57" s="603"/>
      <c r="L57" s="657"/>
      <c r="M57" s="657"/>
      <c r="N57" s="602"/>
    </row>
    <row r="58" spans="1:14" ht="16.5" thickBot="1" x14ac:dyDescent="0.3">
      <c r="A58" s="54" t="s">
        <v>54</v>
      </c>
      <c r="B58" s="83">
        <f t="shared" si="0"/>
        <v>0</v>
      </c>
      <c r="C58" s="668"/>
      <c r="D58" s="599"/>
      <c r="E58" s="669"/>
      <c r="F58" s="597"/>
      <c r="G58" s="668"/>
      <c r="H58" s="599"/>
      <c r="I58" s="669"/>
      <c r="J58" s="604"/>
      <c r="K58" s="603"/>
      <c r="L58" s="657"/>
      <c r="M58" s="657"/>
      <c r="N58" s="602"/>
    </row>
    <row r="59" spans="1:14" ht="16.350000000000001" customHeight="1" thickBot="1" x14ac:dyDescent="0.3">
      <c r="A59" s="54" t="s">
        <v>55</v>
      </c>
      <c r="B59" s="83">
        <f t="shared" si="0"/>
        <v>0</v>
      </c>
      <c r="C59" s="668"/>
      <c r="D59" s="599"/>
      <c r="E59" s="669"/>
      <c r="F59" s="597"/>
      <c r="G59" s="668"/>
      <c r="H59" s="599"/>
      <c r="I59" s="669"/>
      <c r="J59" s="604"/>
      <c r="K59" s="603"/>
      <c r="L59" s="657"/>
      <c r="M59" s="65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668"/>
      <c r="D60" s="599"/>
      <c r="E60" s="669"/>
      <c r="F60" s="597"/>
      <c r="G60" s="668"/>
      <c r="H60" s="599"/>
      <c r="I60" s="669"/>
      <c r="J60" s="604"/>
      <c r="K60" s="603"/>
      <c r="L60" s="657"/>
      <c r="M60" s="657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668"/>
      <c r="D61" s="599"/>
      <c r="E61" s="669"/>
      <c r="F61" s="597"/>
      <c r="G61" s="668"/>
      <c r="H61" s="599"/>
      <c r="I61" s="669"/>
      <c r="J61" s="604"/>
      <c r="K61" s="603"/>
      <c r="L61" s="657"/>
      <c r="M61" s="65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668"/>
      <c r="D62" s="599"/>
      <c r="E62" s="669"/>
      <c r="F62" s="597"/>
      <c r="G62" s="668"/>
      <c r="H62" s="599"/>
      <c r="I62" s="669"/>
      <c r="J62" s="604"/>
      <c r="K62" s="603"/>
      <c r="L62" s="657"/>
      <c r="M62" s="657"/>
      <c r="N62" s="602"/>
    </row>
    <row r="63" spans="1:14" ht="16.5" thickBot="1" x14ac:dyDescent="0.3">
      <c r="A63" s="54" t="s">
        <v>59</v>
      </c>
      <c r="B63" s="83">
        <f t="shared" si="0"/>
        <v>1174</v>
      </c>
      <c r="C63" s="668"/>
      <c r="D63" s="599"/>
      <c r="E63" s="669"/>
      <c r="F63" s="597">
        <v>1174</v>
      </c>
      <c r="G63" s="668"/>
      <c r="H63" s="599">
        <v>450</v>
      </c>
      <c r="I63" s="669"/>
      <c r="J63" s="604"/>
      <c r="K63" s="603"/>
      <c r="L63" s="657"/>
      <c r="M63" s="657"/>
      <c r="N63" s="602"/>
    </row>
    <row r="64" spans="1:14" ht="15.6" customHeight="1" thickBot="1" x14ac:dyDescent="0.3">
      <c r="A64" s="54" t="s">
        <v>60</v>
      </c>
      <c r="B64" s="83">
        <f t="shared" si="0"/>
        <v>1300</v>
      </c>
      <c r="C64" s="668"/>
      <c r="D64" s="535"/>
      <c r="E64" s="667"/>
      <c r="F64" s="597">
        <v>1300</v>
      </c>
      <c r="G64" s="668"/>
      <c r="H64" s="535">
        <v>600</v>
      </c>
      <c r="I64" s="667"/>
      <c r="J64" s="604"/>
      <c r="K64" s="603"/>
      <c r="L64" s="657"/>
      <c r="M64" s="65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668"/>
      <c r="D65" s="599"/>
      <c r="E65" s="669"/>
      <c r="F65" s="597"/>
      <c r="G65" s="668"/>
      <c r="H65" s="599"/>
      <c r="I65" s="669"/>
      <c r="J65" s="604"/>
      <c r="K65" s="603"/>
      <c r="L65" s="657"/>
      <c r="M65" s="657"/>
      <c r="N65" s="602"/>
    </row>
    <row r="66" spans="1:14" ht="16.5" thickBot="1" x14ac:dyDescent="0.3">
      <c r="A66" s="54" t="s">
        <v>62</v>
      </c>
      <c r="B66" s="83">
        <f t="shared" si="0"/>
        <v>1200</v>
      </c>
      <c r="C66" s="668"/>
      <c r="D66" s="599"/>
      <c r="E66" s="669"/>
      <c r="F66" s="597">
        <v>1200</v>
      </c>
      <c r="G66" s="668"/>
      <c r="H66" s="599">
        <v>1400</v>
      </c>
      <c r="I66" s="669"/>
      <c r="J66" s="604"/>
      <c r="K66" s="603"/>
      <c r="L66" s="657"/>
      <c r="M66" s="657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666"/>
      <c r="D67" s="535"/>
      <c r="E67" s="667"/>
      <c r="F67" s="558"/>
      <c r="G67" s="666"/>
      <c r="H67" s="535"/>
      <c r="I67" s="667"/>
      <c r="J67" s="594">
        <f t="shared" ref="J67" si="2">ROUND(((B67+G67)*4)+H67*9.4,2)</f>
        <v>0</v>
      </c>
      <c r="K67" s="555"/>
      <c r="L67" s="660"/>
      <c r="M67" s="660"/>
      <c r="N67" s="554"/>
    </row>
    <row r="68" spans="1:14" ht="16.5" thickBot="1" x14ac:dyDescent="0.3">
      <c r="A68" s="54" t="s">
        <v>64</v>
      </c>
      <c r="B68" s="83">
        <f t="shared" si="0"/>
        <v>0</v>
      </c>
      <c r="C68" s="668"/>
      <c r="D68" s="599"/>
      <c r="E68" s="669"/>
      <c r="F68" s="597"/>
      <c r="G68" s="668"/>
      <c r="H68" s="599"/>
      <c r="I68" s="669"/>
      <c r="J68" s="604"/>
      <c r="K68" s="603"/>
      <c r="L68" s="657"/>
      <c r="M68" s="65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536"/>
      <c r="D69" s="537"/>
      <c r="E69" s="670"/>
      <c r="F69" s="597"/>
      <c r="G69" s="536"/>
      <c r="H69" s="537"/>
      <c r="I69" s="670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72000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72000</v>
      </c>
      <c r="G70" s="75">
        <f t="shared" si="3"/>
        <v>1500</v>
      </c>
      <c r="H70" s="75">
        <f t="shared" si="3"/>
        <v>32882</v>
      </c>
      <c r="I70" s="75">
        <f t="shared" si="3"/>
        <v>1268</v>
      </c>
      <c r="J70" s="180">
        <f t="shared" si="3"/>
        <v>23410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3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view="pageBreakPreview" topLeftCell="A52" zoomScale="95" zoomScaleNormal="90" zoomScaleSheetLayoutView="95" workbookViewId="0">
      <selection activeCell="A63" sqref="A63:XFD63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21.6" customHeight="1" thickBot="1" x14ac:dyDescent="0.3">
      <c r="A3" s="15" t="s">
        <v>109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74">
        <f t="shared" ref="B7:B69" si="0">C7+D7+F7</f>
        <v>0</v>
      </c>
      <c r="C7" s="539"/>
      <c r="D7" s="462"/>
      <c r="E7" s="565"/>
      <c r="F7" s="538"/>
      <c r="G7" s="539"/>
      <c r="H7" s="462"/>
      <c r="I7" s="565"/>
      <c r="J7" s="561"/>
      <c r="K7" s="550"/>
      <c r="L7" s="551"/>
      <c r="M7" s="551"/>
      <c r="N7" s="552"/>
    </row>
    <row r="8" spans="1:14" ht="16.5" thickBot="1" x14ac:dyDescent="0.3">
      <c r="A8" s="54" t="s">
        <v>5</v>
      </c>
      <c r="B8" s="74">
        <f t="shared" si="0"/>
        <v>0</v>
      </c>
      <c r="C8" s="655"/>
      <c r="D8" s="528"/>
      <c r="E8" s="656"/>
      <c r="F8" s="597"/>
      <c r="G8" s="655"/>
      <c r="H8" s="528"/>
      <c r="I8" s="656"/>
      <c r="J8" s="604"/>
      <c r="K8" s="603"/>
      <c r="L8" s="657"/>
      <c r="M8" s="657"/>
      <c r="N8" s="602"/>
    </row>
    <row r="9" spans="1:14" ht="16.5" thickBot="1" x14ac:dyDescent="0.3">
      <c r="A9" s="54" t="s">
        <v>6</v>
      </c>
      <c r="B9" s="74">
        <f t="shared" si="0"/>
        <v>0</v>
      </c>
      <c r="C9" s="655"/>
      <c r="D9" s="528"/>
      <c r="E9" s="656"/>
      <c r="F9" s="597"/>
      <c r="G9" s="655"/>
      <c r="H9" s="528"/>
      <c r="I9" s="656"/>
      <c r="J9" s="604"/>
      <c r="K9" s="603"/>
      <c r="L9" s="657"/>
      <c r="M9" s="657"/>
      <c r="N9" s="602"/>
    </row>
    <row r="10" spans="1:14" ht="16.5" thickBot="1" x14ac:dyDescent="0.3">
      <c r="A10" s="54" t="s">
        <v>7</v>
      </c>
      <c r="B10" s="74">
        <f t="shared" si="0"/>
        <v>0</v>
      </c>
      <c r="C10" s="655"/>
      <c r="D10" s="528"/>
      <c r="E10" s="656"/>
      <c r="F10" s="597"/>
      <c r="G10" s="655"/>
      <c r="H10" s="528"/>
      <c r="I10" s="656"/>
      <c r="J10" s="604"/>
      <c r="K10" s="603"/>
      <c r="L10" s="657"/>
      <c r="M10" s="657"/>
      <c r="N10" s="602"/>
    </row>
    <row r="11" spans="1:14" ht="16.5" thickBot="1" x14ac:dyDescent="0.3">
      <c r="A11" s="54" t="s">
        <v>8</v>
      </c>
      <c r="B11" s="74">
        <f t="shared" si="0"/>
        <v>0</v>
      </c>
      <c r="C11" s="655"/>
      <c r="D11" s="528"/>
      <c r="E11" s="656"/>
      <c r="F11" s="597"/>
      <c r="G11" s="655"/>
      <c r="H11" s="528"/>
      <c r="I11" s="656"/>
      <c r="J11" s="604"/>
      <c r="K11" s="603"/>
      <c r="L11" s="657"/>
      <c r="M11" s="657"/>
      <c r="N11" s="602"/>
    </row>
    <row r="12" spans="1:14" ht="16.5" thickBot="1" x14ac:dyDescent="0.3">
      <c r="A12" s="54" t="s">
        <v>9</v>
      </c>
      <c r="B12" s="74">
        <f t="shared" si="0"/>
        <v>0</v>
      </c>
      <c r="C12" s="655"/>
      <c r="D12" s="528"/>
      <c r="E12" s="656"/>
      <c r="F12" s="597"/>
      <c r="G12" s="655"/>
      <c r="H12" s="528"/>
      <c r="I12" s="656"/>
      <c r="J12" s="604"/>
      <c r="K12" s="603"/>
      <c r="L12" s="657"/>
      <c r="M12" s="657"/>
      <c r="N12" s="602"/>
    </row>
    <row r="13" spans="1:14" ht="16.5" thickBot="1" x14ac:dyDescent="0.3">
      <c r="A13" s="54" t="s">
        <v>10</v>
      </c>
      <c r="B13" s="74">
        <f t="shared" si="0"/>
        <v>0</v>
      </c>
      <c r="C13" s="655"/>
      <c r="D13" s="528"/>
      <c r="E13" s="656"/>
      <c r="F13" s="597"/>
      <c r="G13" s="655"/>
      <c r="H13" s="528"/>
      <c r="I13" s="656"/>
      <c r="J13" s="604"/>
      <c r="K13" s="603"/>
      <c r="L13" s="657"/>
      <c r="M13" s="657"/>
      <c r="N13" s="602"/>
    </row>
    <row r="14" spans="1:14" ht="14.45" customHeight="1" thickBot="1" x14ac:dyDescent="0.3">
      <c r="A14" s="54" t="s">
        <v>11</v>
      </c>
      <c r="B14" s="74">
        <f t="shared" si="0"/>
        <v>0</v>
      </c>
      <c r="C14" s="655"/>
      <c r="D14" s="528"/>
      <c r="E14" s="656"/>
      <c r="F14" s="597"/>
      <c r="G14" s="655"/>
      <c r="H14" s="528"/>
      <c r="I14" s="656"/>
      <c r="J14" s="604"/>
      <c r="K14" s="603"/>
      <c r="L14" s="657"/>
      <c r="M14" s="657"/>
      <c r="N14" s="602"/>
    </row>
    <row r="15" spans="1:14" ht="16.5" thickBot="1" x14ac:dyDescent="0.3">
      <c r="A15" s="54" t="s">
        <v>12</v>
      </c>
      <c r="B15" s="74">
        <f t="shared" si="0"/>
        <v>0</v>
      </c>
      <c r="C15" s="655"/>
      <c r="D15" s="528"/>
      <c r="E15" s="656"/>
      <c r="F15" s="597"/>
      <c r="G15" s="655"/>
      <c r="H15" s="528"/>
      <c r="I15" s="656"/>
      <c r="J15" s="604"/>
      <c r="K15" s="603"/>
      <c r="L15" s="657"/>
      <c r="M15" s="657"/>
      <c r="N15" s="602"/>
    </row>
    <row r="16" spans="1:14" ht="16.5" thickBot="1" x14ac:dyDescent="0.3">
      <c r="A16" s="54" t="s">
        <v>13</v>
      </c>
      <c r="B16" s="74">
        <f t="shared" si="0"/>
        <v>0</v>
      </c>
      <c r="C16" s="655"/>
      <c r="D16" s="528"/>
      <c r="E16" s="656"/>
      <c r="F16" s="597"/>
      <c r="G16" s="655"/>
      <c r="H16" s="528"/>
      <c r="I16" s="656"/>
      <c r="J16" s="604"/>
      <c r="K16" s="603"/>
      <c r="L16" s="657"/>
      <c r="M16" s="657"/>
      <c r="N16" s="602"/>
    </row>
    <row r="17" spans="1:14" ht="16.5" thickBot="1" x14ac:dyDescent="0.3">
      <c r="A17" s="54" t="s">
        <v>14</v>
      </c>
      <c r="B17" s="74">
        <f t="shared" si="0"/>
        <v>0</v>
      </c>
      <c r="C17" s="655"/>
      <c r="D17" s="528"/>
      <c r="E17" s="656"/>
      <c r="F17" s="597"/>
      <c r="G17" s="655"/>
      <c r="H17" s="528"/>
      <c r="I17" s="656"/>
      <c r="J17" s="604"/>
      <c r="K17" s="603"/>
      <c r="L17" s="657"/>
      <c r="M17" s="657"/>
      <c r="N17" s="602"/>
    </row>
    <row r="18" spans="1:14" ht="16.5" thickBot="1" x14ac:dyDescent="0.3">
      <c r="A18" s="54" t="s">
        <v>15</v>
      </c>
      <c r="B18" s="74">
        <f t="shared" si="0"/>
        <v>0</v>
      </c>
      <c r="C18" s="655"/>
      <c r="D18" s="528"/>
      <c r="E18" s="656"/>
      <c r="F18" s="597"/>
      <c r="G18" s="655"/>
      <c r="H18" s="528"/>
      <c r="I18" s="656"/>
      <c r="J18" s="604"/>
      <c r="K18" s="603"/>
      <c r="L18" s="657"/>
      <c r="M18" s="657"/>
      <c r="N18" s="602"/>
    </row>
    <row r="19" spans="1:14" ht="16.5" thickBot="1" x14ac:dyDescent="0.3">
      <c r="A19" s="54" t="s">
        <v>16</v>
      </c>
      <c r="B19" s="74">
        <f t="shared" si="0"/>
        <v>0</v>
      </c>
      <c r="C19" s="655"/>
      <c r="D19" s="528"/>
      <c r="E19" s="656"/>
      <c r="F19" s="597"/>
      <c r="G19" s="655"/>
      <c r="H19" s="528"/>
      <c r="I19" s="656"/>
      <c r="J19" s="604"/>
      <c r="K19" s="603"/>
      <c r="L19" s="657"/>
      <c r="M19" s="657"/>
      <c r="N19" s="602"/>
    </row>
    <row r="20" spans="1:14" ht="16.5" thickBot="1" x14ac:dyDescent="0.3">
      <c r="A20" s="54" t="s">
        <v>17</v>
      </c>
      <c r="B20" s="74">
        <f t="shared" si="0"/>
        <v>0</v>
      </c>
      <c r="C20" s="655"/>
      <c r="D20" s="528"/>
      <c r="E20" s="656"/>
      <c r="F20" s="597"/>
      <c r="G20" s="655"/>
      <c r="H20" s="528"/>
      <c r="I20" s="656"/>
      <c r="J20" s="604"/>
      <c r="K20" s="603"/>
      <c r="L20" s="657"/>
      <c r="M20" s="657"/>
      <c r="N20" s="602"/>
    </row>
    <row r="21" spans="1:14" ht="16.5" thickBot="1" x14ac:dyDescent="0.3">
      <c r="A21" s="54" t="s">
        <v>18</v>
      </c>
      <c r="B21" s="74">
        <f t="shared" si="0"/>
        <v>0</v>
      </c>
      <c r="C21" s="655"/>
      <c r="D21" s="528"/>
      <c r="E21" s="656"/>
      <c r="F21" s="597"/>
      <c r="G21" s="655"/>
      <c r="H21" s="528"/>
      <c r="I21" s="656"/>
      <c r="J21" s="604"/>
      <c r="K21" s="603"/>
      <c r="L21" s="657"/>
      <c r="M21" s="657"/>
      <c r="N21" s="602"/>
    </row>
    <row r="22" spans="1:14" ht="15.6" customHeight="1" thickBot="1" x14ac:dyDescent="0.3">
      <c r="A22" s="54" t="s">
        <v>19</v>
      </c>
      <c r="B22" s="74">
        <f t="shared" si="0"/>
        <v>0</v>
      </c>
      <c r="C22" s="655"/>
      <c r="D22" s="528"/>
      <c r="E22" s="656"/>
      <c r="F22" s="597"/>
      <c r="G22" s="655"/>
      <c r="H22" s="528"/>
      <c r="I22" s="656"/>
      <c r="J22" s="604"/>
      <c r="K22" s="603"/>
      <c r="L22" s="657"/>
      <c r="M22" s="657"/>
      <c r="N22" s="602"/>
    </row>
    <row r="23" spans="1:14" ht="16.5" thickBot="1" x14ac:dyDescent="0.3">
      <c r="A23" s="54" t="s">
        <v>20</v>
      </c>
      <c r="B23" s="74">
        <f t="shared" si="0"/>
        <v>0</v>
      </c>
      <c r="C23" s="655"/>
      <c r="D23" s="528"/>
      <c r="E23" s="656"/>
      <c r="F23" s="597"/>
      <c r="G23" s="655"/>
      <c r="H23" s="528"/>
      <c r="I23" s="656"/>
      <c r="J23" s="604"/>
      <c r="K23" s="603"/>
      <c r="L23" s="657"/>
      <c r="M23" s="657"/>
      <c r="N23" s="602"/>
    </row>
    <row r="24" spans="1:14" ht="16.5" thickBot="1" x14ac:dyDescent="0.3">
      <c r="A24" s="54" t="s">
        <v>21</v>
      </c>
      <c r="B24" s="74">
        <f t="shared" si="0"/>
        <v>0</v>
      </c>
      <c r="C24" s="655"/>
      <c r="D24" s="528"/>
      <c r="E24" s="656"/>
      <c r="F24" s="597"/>
      <c r="G24" s="655"/>
      <c r="H24" s="528"/>
      <c r="I24" s="656"/>
      <c r="J24" s="604"/>
      <c r="K24" s="603"/>
      <c r="L24" s="657"/>
      <c r="M24" s="657"/>
      <c r="N24" s="602"/>
    </row>
    <row r="25" spans="1:14" ht="15.6" customHeight="1" thickBot="1" x14ac:dyDescent="0.3">
      <c r="A25" s="54" t="s">
        <v>22</v>
      </c>
      <c r="B25" s="74">
        <f t="shared" si="0"/>
        <v>0</v>
      </c>
      <c r="C25" s="655"/>
      <c r="D25" s="528"/>
      <c r="E25" s="656"/>
      <c r="F25" s="597"/>
      <c r="G25" s="655"/>
      <c r="H25" s="528"/>
      <c r="I25" s="656"/>
      <c r="J25" s="604"/>
      <c r="K25" s="603"/>
      <c r="L25" s="657"/>
      <c r="M25" s="657"/>
      <c r="N25" s="602"/>
    </row>
    <row r="26" spans="1:14" ht="15.6" customHeight="1" thickBot="1" x14ac:dyDescent="0.3">
      <c r="A26" s="54" t="s">
        <v>23</v>
      </c>
      <c r="B26" s="74">
        <f t="shared" si="0"/>
        <v>0</v>
      </c>
      <c r="C26" s="655"/>
      <c r="D26" s="528"/>
      <c r="E26" s="656"/>
      <c r="F26" s="597"/>
      <c r="G26" s="655"/>
      <c r="H26" s="528"/>
      <c r="I26" s="656"/>
      <c r="J26" s="604"/>
      <c r="K26" s="603"/>
      <c r="L26" s="657"/>
      <c r="M26" s="657"/>
      <c r="N26" s="602"/>
    </row>
    <row r="27" spans="1:14" ht="15.6" customHeight="1" thickBot="1" x14ac:dyDescent="0.3">
      <c r="A27" s="54" t="s">
        <v>24</v>
      </c>
      <c r="B27" s="74">
        <f t="shared" si="0"/>
        <v>0</v>
      </c>
      <c r="C27" s="655"/>
      <c r="D27" s="528"/>
      <c r="E27" s="656"/>
      <c r="F27" s="597"/>
      <c r="G27" s="655"/>
      <c r="H27" s="528"/>
      <c r="I27" s="656"/>
      <c r="J27" s="604"/>
      <c r="K27" s="603"/>
      <c r="L27" s="657"/>
      <c r="M27" s="657"/>
      <c r="N27" s="602"/>
    </row>
    <row r="28" spans="1:14" ht="15.6" customHeight="1" thickBot="1" x14ac:dyDescent="0.3">
      <c r="A28" s="54" t="s">
        <v>25</v>
      </c>
      <c r="B28" s="74">
        <f t="shared" si="0"/>
        <v>0</v>
      </c>
      <c r="C28" s="655"/>
      <c r="D28" s="528"/>
      <c r="E28" s="656"/>
      <c r="F28" s="597"/>
      <c r="G28" s="655"/>
      <c r="H28" s="528"/>
      <c r="I28" s="656"/>
      <c r="J28" s="604"/>
      <c r="K28" s="603"/>
      <c r="L28" s="657"/>
      <c r="M28" s="657"/>
      <c r="N28" s="602"/>
    </row>
    <row r="29" spans="1:14" ht="15.6" customHeight="1" thickBot="1" x14ac:dyDescent="0.3">
      <c r="A29" s="54" t="s">
        <v>26</v>
      </c>
      <c r="B29" s="74">
        <f t="shared" si="0"/>
        <v>0</v>
      </c>
      <c r="C29" s="655"/>
      <c r="D29" s="528"/>
      <c r="E29" s="656"/>
      <c r="F29" s="597"/>
      <c r="G29" s="655"/>
      <c r="H29" s="528"/>
      <c r="I29" s="656"/>
      <c r="J29" s="604"/>
      <c r="K29" s="603"/>
      <c r="L29" s="657"/>
      <c r="M29" s="657"/>
      <c r="N29" s="602"/>
    </row>
    <row r="30" spans="1:14" ht="15.6" customHeight="1" thickBot="1" x14ac:dyDescent="0.3">
      <c r="A30" s="54" t="s">
        <v>27</v>
      </c>
      <c r="B30" s="74">
        <f t="shared" si="0"/>
        <v>0</v>
      </c>
      <c r="C30" s="655"/>
      <c r="D30" s="528"/>
      <c r="E30" s="656"/>
      <c r="F30" s="597"/>
      <c r="G30" s="655"/>
      <c r="H30" s="528"/>
      <c r="I30" s="656"/>
      <c r="J30" s="604"/>
      <c r="K30" s="603"/>
      <c r="L30" s="657"/>
      <c r="M30" s="657"/>
      <c r="N30" s="602"/>
    </row>
    <row r="31" spans="1:14" ht="15.6" customHeight="1" thickBot="1" x14ac:dyDescent="0.3">
      <c r="A31" s="54" t="s">
        <v>28</v>
      </c>
      <c r="B31" s="74">
        <f t="shared" si="0"/>
        <v>0</v>
      </c>
      <c r="C31" s="655"/>
      <c r="D31" s="528"/>
      <c r="E31" s="656"/>
      <c r="F31" s="597"/>
      <c r="G31" s="655"/>
      <c r="H31" s="528"/>
      <c r="I31" s="656"/>
      <c r="J31" s="604"/>
      <c r="K31" s="603"/>
      <c r="L31" s="657"/>
      <c r="M31" s="657"/>
      <c r="N31" s="602"/>
    </row>
    <row r="32" spans="1:14" ht="15.6" customHeight="1" thickBot="1" x14ac:dyDescent="0.3">
      <c r="A32" s="54" t="s">
        <v>29</v>
      </c>
      <c r="B32" s="74">
        <f t="shared" si="0"/>
        <v>0</v>
      </c>
      <c r="C32" s="655"/>
      <c r="D32" s="528"/>
      <c r="E32" s="656"/>
      <c r="F32" s="597"/>
      <c r="G32" s="655"/>
      <c r="H32" s="528"/>
      <c r="I32" s="656"/>
      <c r="J32" s="604"/>
      <c r="K32" s="603"/>
      <c r="L32" s="657"/>
      <c r="M32" s="657"/>
      <c r="N32" s="602"/>
    </row>
    <row r="33" spans="1:14" ht="17.45" customHeight="1" thickBot="1" x14ac:dyDescent="0.3">
      <c r="A33" s="54" t="s">
        <v>30</v>
      </c>
      <c r="B33" s="74">
        <f t="shared" si="0"/>
        <v>0</v>
      </c>
      <c r="C33" s="655"/>
      <c r="D33" s="528"/>
      <c r="E33" s="656"/>
      <c r="F33" s="597"/>
      <c r="G33" s="655"/>
      <c r="H33" s="528"/>
      <c r="I33" s="656"/>
      <c r="J33" s="604"/>
      <c r="K33" s="603"/>
      <c r="L33" s="657"/>
      <c r="M33" s="657"/>
      <c r="N33" s="602"/>
    </row>
    <row r="34" spans="1:14" ht="16.5" thickBot="1" x14ac:dyDescent="0.3">
      <c r="A34" s="54" t="s">
        <v>31</v>
      </c>
      <c r="B34" s="74">
        <f t="shared" si="0"/>
        <v>0</v>
      </c>
      <c r="C34" s="655"/>
      <c r="D34" s="528"/>
      <c r="E34" s="656"/>
      <c r="F34" s="597"/>
      <c r="G34" s="655"/>
      <c r="H34" s="528"/>
      <c r="I34" s="656"/>
      <c r="J34" s="604"/>
      <c r="K34" s="603"/>
      <c r="L34" s="657"/>
      <c r="M34" s="657"/>
      <c r="N34" s="602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655"/>
      <c r="D35" s="528"/>
      <c r="E35" s="656"/>
      <c r="F35" s="597"/>
      <c r="G35" s="655"/>
      <c r="H35" s="528"/>
      <c r="I35" s="656"/>
      <c r="J35" s="604"/>
      <c r="K35" s="603"/>
      <c r="L35" s="657"/>
      <c r="M35" s="657"/>
      <c r="N35" s="602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658"/>
      <c r="D36" s="560"/>
      <c r="E36" s="659"/>
      <c r="F36" s="558"/>
      <c r="G36" s="658"/>
      <c r="H36" s="560"/>
      <c r="I36" s="659"/>
      <c r="J36" s="594"/>
      <c r="K36" s="555"/>
      <c r="L36" s="660"/>
      <c r="M36" s="660"/>
      <c r="N36" s="554"/>
    </row>
    <row r="37" spans="1:14" ht="15.6" customHeight="1" thickBot="1" x14ac:dyDescent="0.3">
      <c r="A37" s="54" t="s">
        <v>34</v>
      </c>
      <c r="B37" s="74">
        <f t="shared" si="0"/>
        <v>0</v>
      </c>
      <c r="C37" s="655"/>
      <c r="D37" s="528"/>
      <c r="E37" s="656"/>
      <c r="F37" s="597"/>
      <c r="G37" s="655"/>
      <c r="H37" s="528"/>
      <c r="I37" s="656"/>
      <c r="J37" s="594"/>
      <c r="K37" s="603"/>
      <c r="L37" s="657"/>
      <c r="M37" s="657"/>
      <c r="N37" s="602"/>
    </row>
    <row r="38" spans="1:14" ht="16.5" thickBot="1" x14ac:dyDescent="0.3">
      <c r="A38" s="54" t="s">
        <v>35</v>
      </c>
      <c r="B38" s="74">
        <f t="shared" si="0"/>
        <v>0</v>
      </c>
      <c r="C38" s="655"/>
      <c r="D38" s="528"/>
      <c r="E38" s="656"/>
      <c r="F38" s="597"/>
      <c r="G38" s="655"/>
      <c r="H38" s="528"/>
      <c r="I38" s="656"/>
      <c r="J38" s="604"/>
      <c r="K38" s="603"/>
      <c r="L38" s="657"/>
      <c r="M38" s="657"/>
      <c r="N38" s="602"/>
    </row>
    <row r="39" spans="1:14" ht="15.6" customHeight="1" thickBot="1" x14ac:dyDescent="0.3">
      <c r="A39" s="54" t="s">
        <v>36</v>
      </c>
      <c r="B39" s="74">
        <f t="shared" si="0"/>
        <v>0</v>
      </c>
      <c r="C39" s="655"/>
      <c r="D39" s="528"/>
      <c r="E39" s="656"/>
      <c r="F39" s="597"/>
      <c r="G39" s="655"/>
      <c r="H39" s="528"/>
      <c r="I39" s="656"/>
      <c r="J39" s="604"/>
      <c r="K39" s="603"/>
      <c r="L39" s="657"/>
      <c r="M39" s="657"/>
      <c r="N39" s="602"/>
    </row>
    <row r="40" spans="1:14" ht="15.6" customHeight="1" thickBot="1" x14ac:dyDescent="0.3">
      <c r="A40" s="54" t="s">
        <v>37</v>
      </c>
      <c r="B40" s="74">
        <f t="shared" si="0"/>
        <v>0</v>
      </c>
      <c r="C40" s="655"/>
      <c r="D40" s="528"/>
      <c r="E40" s="656"/>
      <c r="F40" s="597"/>
      <c r="G40" s="655"/>
      <c r="H40" s="528"/>
      <c r="I40" s="656"/>
      <c r="J40" s="604"/>
      <c r="K40" s="603"/>
      <c r="L40" s="657"/>
      <c r="M40" s="657"/>
      <c r="N40" s="602"/>
    </row>
    <row r="41" spans="1:14" ht="15.6" customHeight="1" thickBot="1" x14ac:dyDescent="0.3">
      <c r="A41" s="54" t="s">
        <v>38</v>
      </c>
      <c r="B41" s="74">
        <f t="shared" si="0"/>
        <v>0</v>
      </c>
      <c r="C41" s="655"/>
      <c r="D41" s="528"/>
      <c r="E41" s="656"/>
      <c r="F41" s="597"/>
      <c r="G41" s="655"/>
      <c r="H41" s="528"/>
      <c r="I41" s="656"/>
      <c r="J41" s="604"/>
      <c r="K41" s="603"/>
      <c r="L41" s="657"/>
      <c r="M41" s="657"/>
      <c r="N41" s="602"/>
    </row>
    <row r="42" spans="1:14" ht="15.6" customHeight="1" thickBot="1" x14ac:dyDescent="0.3">
      <c r="A42" s="54" t="s">
        <v>39</v>
      </c>
      <c r="B42" s="74">
        <f t="shared" si="0"/>
        <v>0</v>
      </c>
      <c r="C42" s="655"/>
      <c r="D42" s="528"/>
      <c r="E42" s="656"/>
      <c r="F42" s="597"/>
      <c r="G42" s="655"/>
      <c r="H42" s="528"/>
      <c r="I42" s="656"/>
      <c r="J42" s="604"/>
      <c r="K42" s="603"/>
      <c r="L42" s="657"/>
      <c r="M42" s="657"/>
      <c r="N42" s="602"/>
    </row>
    <row r="43" spans="1:14" ht="15.6" customHeight="1" thickBot="1" x14ac:dyDescent="0.3">
      <c r="A43" s="54" t="s">
        <v>40</v>
      </c>
      <c r="B43" s="74">
        <f t="shared" si="0"/>
        <v>0</v>
      </c>
      <c r="C43" s="655"/>
      <c r="D43" s="528"/>
      <c r="E43" s="656"/>
      <c r="F43" s="597"/>
      <c r="G43" s="655"/>
      <c r="H43" s="528"/>
      <c r="I43" s="656"/>
      <c r="J43" s="604"/>
      <c r="K43" s="603"/>
      <c r="L43" s="657"/>
      <c r="M43" s="657"/>
      <c r="N43" s="602"/>
    </row>
    <row r="44" spans="1:14" ht="15" customHeight="1" thickBot="1" x14ac:dyDescent="0.3">
      <c r="A44" s="54" t="s">
        <v>41</v>
      </c>
      <c r="B44" s="74">
        <f t="shared" si="0"/>
        <v>0</v>
      </c>
      <c r="C44" s="655"/>
      <c r="D44" s="528"/>
      <c r="E44" s="656"/>
      <c r="F44" s="597"/>
      <c r="G44" s="655"/>
      <c r="H44" s="528"/>
      <c r="I44" s="656"/>
      <c r="J44" s="604"/>
      <c r="K44" s="603"/>
      <c r="L44" s="657"/>
      <c r="M44" s="657"/>
      <c r="N44" s="602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655"/>
      <c r="D45" s="528"/>
      <c r="E45" s="656"/>
      <c r="F45" s="597"/>
      <c r="G45" s="655"/>
      <c r="H45" s="528"/>
      <c r="I45" s="656"/>
      <c r="J45" s="595"/>
      <c r="K45" s="580"/>
      <c r="L45" s="663"/>
      <c r="M45" s="663"/>
      <c r="N45" s="582"/>
    </row>
    <row r="46" spans="1:14" ht="15.6" customHeight="1" thickBot="1" x14ac:dyDescent="0.3">
      <c r="A46" s="54" t="s">
        <v>42</v>
      </c>
      <c r="B46" s="74">
        <f t="shared" si="0"/>
        <v>0</v>
      </c>
      <c r="C46" s="655"/>
      <c r="D46" s="528"/>
      <c r="E46" s="656"/>
      <c r="F46" s="597"/>
      <c r="G46" s="655"/>
      <c r="H46" s="528"/>
      <c r="I46" s="656"/>
      <c r="J46" s="604"/>
      <c r="K46" s="603"/>
      <c r="L46" s="657"/>
      <c r="M46" s="657"/>
      <c r="N46" s="602"/>
    </row>
    <row r="47" spans="1:14" ht="35.25" customHeight="1" thickBot="1" x14ac:dyDescent="0.3">
      <c r="A47" s="54" t="s">
        <v>43</v>
      </c>
      <c r="B47" s="74">
        <f t="shared" si="0"/>
        <v>0</v>
      </c>
      <c r="C47" s="664"/>
      <c r="D47" s="532"/>
      <c r="E47" s="665"/>
      <c r="F47" s="597"/>
      <c r="G47" s="664"/>
      <c r="H47" s="532"/>
      <c r="I47" s="665"/>
      <c r="J47" s="604"/>
      <c r="K47" s="603"/>
      <c r="L47" s="657"/>
      <c r="M47" s="657"/>
      <c r="N47" s="602"/>
    </row>
    <row r="48" spans="1:14" s="4" customFormat="1" ht="16.5" thickBot="1" x14ac:dyDescent="0.3">
      <c r="A48" s="54" t="s">
        <v>44</v>
      </c>
      <c r="B48" s="74">
        <f t="shared" si="0"/>
        <v>0</v>
      </c>
      <c r="C48" s="664"/>
      <c r="D48" s="532"/>
      <c r="E48" s="665"/>
      <c r="F48" s="597"/>
      <c r="G48" s="664"/>
      <c r="H48" s="532"/>
      <c r="I48" s="665"/>
      <c r="J48" s="604"/>
      <c r="K48" s="603"/>
      <c r="L48" s="657"/>
      <c r="M48" s="657"/>
      <c r="N48" s="602"/>
    </row>
    <row r="49" spans="1:14" ht="16.5" thickBot="1" x14ac:dyDescent="0.3">
      <c r="A49" s="54" t="s">
        <v>45</v>
      </c>
      <c r="B49" s="74">
        <f t="shared" si="0"/>
        <v>0</v>
      </c>
      <c r="C49" s="655"/>
      <c r="D49" s="528"/>
      <c r="E49" s="656"/>
      <c r="F49" s="597"/>
      <c r="G49" s="655"/>
      <c r="H49" s="528"/>
      <c r="I49" s="656"/>
      <c r="J49" s="604"/>
      <c r="K49" s="603"/>
      <c r="L49" s="657"/>
      <c r="M49" s="657"/>
      <c r="N49" s="602"/>
    </row>
    <row r="50" spans="1:14" ht="16.5" thickBot="1" x14ac:dyDescent="0.3">
      <c r="A50" s="54" t="s">
        <v>46</v>
      </c>
      <c r="B50" s="74">
        <f t="shared" si="0"/>
        <v>0</v>
      </c>
      <c r="C50" s="655"/>
      <c r="D50" s="528"/>
      <c r="E50" s="656"/>
      <c r="F50" s="597"/>
      <c r="G50" s="655"/>
      <c r="H50" s="528"/>
      <c r="I50" s="656"/>
      <c r="J50" s="604"/>
      <c r="K50" s="603"/>
      <c r="L50" s="657"/>
      <c r="M50" s="657"/>
      <c r="N50" s="602"/>
    </row>
    <row r="51" spans="1:14" ht="17.45" customHeight="1" thickBot="1" x14ac:dyDescent="0.3">
      <c r="A51" s="54" t="s">
        <v>47</v>
      </c>
      <c r="B51" s="74">
        <f t="shared" si="0"/>
        <v>0</v>
      </c>
      <c r="C51" s="655"/>
      <c r="D51" s="528"/>
      <c r="E51" s="656"/>
      <c r="F51" s="597"/>
      <c r="G51" s="655"/>
      <c r="H51" s="528"/>
      <c r="I51" s="656"/>
      <c r="J51" s="604"/>
      <c r="K51" s="603"/>
      <c r="L51" s="657"/>
      <c r="M51" s="657"/>
      <c r="N51" s="602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658"/>
      <c r="D52" s="560"/>
      <c r="E52" s="659"/>
      <c r="F52" s="558"/>
      <c r="G52" s="658"/>
      <c r="H52" s="560"/>
      <c r="I52" s="659"/>
      <c r="J52" s="594">
        <f t="shared" ref="J52:J55" si="1">ROUND(((B52+G52)*4)+H52*9.4,2)</f>
        <v>0</v>
      </c>
      <c r="K52" s="555"/>
      <c r="L52" s="660"/>
      <c r="M52" s="660"/>
      <c r="N52" s="554"/>
    </row>
    <row r="53" spans="1:14" s="22" customFormat="1" ht="16.5" thickBot="1" x14ac:dyDescent="0.3">
      <c r="A53" s="71" t="s">
        <v>49</v>
      </c>
      <c r="B53" s="74">
        <f t="shared" si="0"/>
        <v>0</v>
      </c>
      <c r="C53" s="666"/>
      <c r="D53" s="535"/>
      <c r="E53" s="667"/>
      <c r="F53" s="558"/>
      <c r="G53" s="666"/>
      <c r="H53" s="535"/>
      <c r="I53" s="667"/>
      <c r="J53" s="594">
        <f t="shared" si="1"/>
        <v>0</v>
      </c>
      <c r="K53" s="555"/>
      <c r="L53" s="660"/>
      <c r="M53" s="660"/>
      <c r="N53" s="554"/>
    </row>
    <row r="54" spans="1:14" s="22" customFormat="1" ht="16.5" thickBot="1" x14ac:dyDescent="0.3">
      <c r="A54" s="71" t="s">
        <v>50</v>
      </c>
      <c r="B54" s="74">
        <f t="shared" si="0"/>
        <v>0</v>
      </c>
      <c r="C54" s="666"/>
      <c r="D54" s="535"/>
      <c r="E54" s="667"/>
      <c r="F54" s="558"/>
      <c r="G54" s="666"/>
      <c r="H54" s="535"/>
      <c r="I54" s="667"/>
      <c r="J54" s="594">
        <f t="shared" si="1"/>
        <v>0</v>
      </c>
      <c r="K54" s="555"/>
      <c r="L54" s="660"/>
      <c r="M54" s="660"/>
      <c r="N54" s="554"/>
    </row>
    <row r="55" spans="1:14" s="22" customFormat="1" ht="16.5" thickBot="1" x14ac:dyDescent="0.3">
      <c r="A55" s="71" t="s">
        <v>51</v>
      </c>
      <c r="B55" s="74">
        <f t="shared" si="0"/>
        <v>0</v>
      </c>
      <c r="C55" s="666"/>
      <c r="D55" s="535"/>
      <c r="E55" s="667"/>
      <c r="F55" s="558"/>
      <c r="G55" s="666"/>
      <c r="H55" s="535"/>
      <c r="I55" s="667"/>
      <c r="J55" s="594">
        <f t="shared" si="1"/>
        <v>0</v>
      </c>
      <c r="K55" s="555"/>
      <c r="L55" s="660"/>
      <c r="M55" s="660"/>
      <c r="N55" s="554"/>
    </row>
    <row r="56" spans="1:14" ht="16.5" thickBot="1" x14ac:dyDescent="0.3">
      <c r="A56" s="54" t="s">
        <v>52</v>
      </c>
      <c r="B56" s="74">
        <f t="shared" si="0"/>
        <v>0</v>
      </c>
      <c r="C56" s="668"/>
      <c r="D56" s="599"/>
      <c r="E56" s="669"/>
      <c r="F56" s="597"/>
      <c r="G56" s="668"/>
      <c r="H56" s="599"/>
      <c r="I56" s="669"/>
      <c r="J56" s="604"/>
      <c r="K56" s="603"/>
      <c r="L56" s="657"/>
      <c r="M56" s="657"/>
      <c r="N56" s="602"/>
    </row>
    <row r="57" spans="1:14" ht="16.5" thickBot="1" x14ac:dyDescent="0.3">
      <c r="A57" s="54" t="s">
        <v>53</v>
      </c>
      <c r="B57" s="74">
        <f t="shared" si="0"/>
        <v>0</v>
      </c>
      <c r="C57" s="668"/>
      <c r="D57" s="599"/>
      <c r="E57" s="669"/>
      <c r="F57" s="597"/>
      <c r="G57" s="668"/>
      <c r="H57" s="599"/>
      <c r="I57" s="669"/>
      <c r="J57" s="604"/>
      <c r="K57" s="603"/>
      <c r="L57" s="657"/>
      <c r="M57" s="657"/>
      <c r="N57" s="602"/>
    </row>
    <row r="58" spans="1:14" ht="16.5" thickBot="1" x14ac:dyDescent="0.3">
      <c r="A58" s="54" t="s">
        <v>54</v>
      </c>
      <c r="B58" s="74">
        <f t="shared" si="0"/>
        <v>0</v>
      </c>
      <c r="C58" s="668"/>
      <c r="D58" s="599"/>
      <c r="E58" s="669"/>
      <c r="F58" s="597"/>
      <c r="G58" s="668"/>
      <c r="H58" s="599"/>
      <c r="I58" s="669"/>
      <c r="J58" s="604"/>
      <c r="K58" s="603"/>
      <c r="L58" s="657"/>
      <c r="M58" s="657"/>
      <c r="N58" s="602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668"/>
      <c r="D59" s="599"/>
      <c r="E59" s="669"/>
      <c r="F59" s="597"/>
      <c r="G59" s="668"/>
      <c r="H59" s="599"/>
      <c r="I59" s="669"/>
      <c r="J59" s="604"/>
      <c r="K59" s="603"/>
      <c r="L59" s="657"/>
      <c r="M59" s="657"/>
      <c r="N59" s="602"/>
    </row>
    <row r="60" spans="1:14" ht="16.5" thickBot="1" x14ac:dyDescent="0.3">
      <c r="A60" s="54" t="s">
        <v>56</v>
      </c>
      <c r="B60" s="74">
        <f t="shared" si="0"/>
        <v>0</v>
      </c>
      <c r="C60" s="668"/>
      <c r="D60" s="599"/>
      <c r="E60" s="669"/>
      <c r="F60" s="597"/>
      <c r="G60" s="668"/>
      <c r="H60" s="599"/>
      <c r="I60" s="669"/>
      <c r="J60" s="604"/>
      <c r="K60" s="603"/>
      <c r="L60" s="657"/>
      <c r="M60" s="657"/>
      <c r="N60" s="602"/>
    </row>
    <row r="61" spans="1:14" ht="15.6" customHeight="1" thickBot="1" x14ac:dyDescent="0.3">
      <c r="A61" s="73" t="s">
        <v>57</v>
      </c>
      <c r="B61" s="74">
        <f t="shared" si="0"/>
        <v>13259</v>
      </c>
      <c r="C61" s="668"/>
      <c r="D61" s="599"/>
      <c r="E61" s="669"/>
      <c r="F61" s="597">
        <v>13259</v>
      </c>
      <c r="G61" s="668">
        <v>7700</v>
      </c>
      <c r="H61" s="599">
        <v>17061</v>
      </c>
      <c r="I61" s="669"/>
      <c r="J61" s="604"/>
      <c r="K61" s="603"/>
      <c r="L61" s="657"/>
      <c r="M61" s="657"/>
      <c r="N61" s="602"/>
    </row>
    <row r="62" spans="1:14" ht="29.45" customHeight="1" thickBot="1" x14ac:dyDescent="0.3">
      <c r="A62" s="54" t="s">
        <v>58</v>
      </c>
      <c r="B62" s="74">
        <f t="shared" si="0"/>
        <v>0</v>
      </c>
      <c r="C62" s="668"/>
      <c r="D62" s="599"/>
      <c r="E62" s="669"/>
      <c r="F62" s="597"/>
      <c r="G62" s="668"/>
      <c r="H62" s="599"/>
      <c r="I62" s="669"/>
      <c r="J62" s="604"/>
      <c r="K62" s="603"/>
      <c r="L62" s="657"/>
      <c r="M62" s="657"/>
      <c r="N62" s="602"/>
    </row>
    <row r="63" spans="1:14" ht="16.5" thickBot="1" x14ac:dyDescent="0.3">
      <c r="A63" s="54" t="s">
        <v>59</v>
      </c>
      <c r="B63" s="74">
        <f t="shared" si="0"/>
        <v>0</v>
      </c>
      <c r="C63" s="668"/>
      <c r="D63" s="599"/>
      <c r="E63" s="669"/>
      <c r="F63" s="597"/>
      <c r="G63" s="668"/>
      <c r="H63" s="599"/>
      <c r="I63" s="669"/>
      <c r="J63" s="604"/>
      <c r="K63" s="603"/>
      <c r="L63" s="657"/>
      <c r="M63" s="657"/>
      <c r="N63" s="602"/>
    </row>
    <row r="64" spans="1:14" ht="15.6" customHeight="1" thickBot="1" x14ac:dyDescent="0.3">
      <c r="A64" s="54" t="s">
        <v>60</v>
      </c>
      <c r="B64" s="74">
        <f t="shared" si="0"/>
        <v>0</v>
      </c>
      <c r="C64" s="668"/>
      <c r="D64" s="535"/>
      <c r="E64" s="667"/>
      <c r="F64" s="597"/>
      <c r="G64" s="668"/>
      <c r="H64" s="535"/>
      <c r="I64" s="667"/>
      <c r="J64" s="604"/>
      <c r="K64" s="603"/>
      <c r="L64" s="657"/>
      <c r="M64" s="657"/>
      <c r="N64" s="602"/>
    </row>
    <row r="65" spans="1:14" ht="16.5" thickBot="1" x14ac:dyDescent="0.3">
      <c r="A65" s="54" t="s">
        <v>61</v>
      </c>
      <c r="B65" s="74">
        <f t="shared" si="0"/>
        <v>0</v>
      </c>
      <c r="C65" s="668"/>
      <c r="D65" s="599"/>
      <c r="E65" s="669"/>
      <c r="F65" s="597"/>
      <c r="G65" s="668"/>
      <c r="H65" s="599"/>
      <c r="I65" s="669"/>
      <c r="J65" s="604"/>
      <c r="K65" s="603"/>
      <c r="L65" s="657"/>
      <c r="M65" s="657"/>
      <c r="N65" s="602"/>
    </row>
    <row r="66" spans="1:14" ht="16.5" thickBot="1" x14ac:dyDescent="0.3">
      <c r="A66" s="54" t="s">
        <v>62</v>
      </c>
      <c r="B66" s="74">
        <f t="shared" si="0"/>
        <v>0</v>
      </c>
      <c r="C66" s="668"/>
      <c r="D66" s="599"/>
      <c r="E66" s="669"/>
      <c r="F66" s="597"/>
      <c r="G66" s="668"/>
      <c r="H66" s="599"/>
      <c r="I66" s="669"/>
      <c r="J66" s="604"/>
      <c r="K66" s="603"/>
      <c r="L66" s="657"/>
      <c r="M66" s="657"/>
      <c r="N66" s="602"/>
    </row>
    <row r="67" spans="1:14" s="22" customFormat="1" ht="16.5" thickBot="1" x14ac:dyDescent="0.3">
      <c r="A67" s="71" t="s">
        <v>63</v>
      </c>
      <c r="B67" s="74">
        <f t="shared" si="0"/>
        <v>0</v>
      </c>
      <c r="C67" s="666"/>
      <c r="D67" s="535"/>
      <c r="E67" s="667"/>
      <c r="F67" s="558"/>
      <c r="G67" s="666"/>
      <c r="H67" s="535"/>
      <c r="I67" s="667"/>
      <c r="J67" s="594">
        <f t="shared" ref="J67" si="2">ROUND(((B67+G67)*4)+H67*9.4,2)</f>
        <v>0</v>
      </c>
      <c r="K67" s="555"/>
      <c r="L67" s="660"/>
      <c r="M67" s="660"/>
      <c r="N67" s="554"/>
    </row>
    <row r="68" spans="1:14" ht="16.5" thickBot="1" x14ac:dyDescent="0.3">
      <c r="A68" s="54" t="s">
        <v>64</v>
      </c>
      <c r="B68" s="74">
        <f t="shared" si="0"/>
        <v>0</v>
      </c>
      <c r="C68" s="668"/>
      <c r="D68" s="599"/>
      <c r="E68" s="669"/>
      <c r="F68" s="597"/>
      <c r="G68" s="668"/>
      <c r="H68" s="599"/>
      <c r="I68" s="669"/>
      <c r="J68" s="604"/>
      <c r="K68" s="603"/>
      <c r="L68" s="657"/>
      <c r="M68" s="657"/>
      <c r="N68" s="602"/>
    </row>
    <row r="69" spans="1:14" ht="16.5" thickBot="1" x14ac:dyDescent="0.3">
      <c r="A69" s="55" t="s">
        <v>65</v>
      </c>
      <c r="B69" s="74">
        <f t="shared" si="0"/>
        <v>0</v>
      </c>
      <c r="C69" s="536"/>
      <c r="D69" s="537"/>
      <c r="E69" s="670"/>
      <c r="F69" s="597"/>
      <c r="G69" s="536"/>
      <c r="H69" s="537"/>
      <c r="I69" s="670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13259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13259</v>
      </c>
      <c r="G70" s="75">
        <f t="shared" si="3"/>
        <v>7700</v>
      </c>
      <c r="H70" s="75">
        <f t="shared" si="3"/>
        <v>17061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36.75" customHeight="1" x14ac:dyDescent="0.25">
      <c r="A72" s="909" t="s">
        <v>67</v>
      </c>
      <c r="B72" s="910"/>
    </row>
  </sheetData>
  <mergeCells count="11">
    <mergeCell ref="K4:N4"/>
    <mergeCell ref="K5:L5"/>
    <mergeCell ref="M5:N5"/>
    <mergeCell ref="B1:J2"/>
    <mergeCell ref="A72:B7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9" zoomScale="80" zoomScaleNormal="80" workbookViewId="0">
      <selection activeCell="A34" sqref="A34:XFD3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0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110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0</v>
      </c>
      <c r="C7" s="538"/>
      <c r="D7" s="539"/>
      <c r="E7" s="279"/>
      <c r="F7" s="462"/>
      <c r="G7" s="538"/>
      <c r="H7" s="539"/>
      <c r="I7" s="279"/>
      <c r="J7" s="424"/>
      <c r="K7" s="600"/>
      <c r="L7" s="551"/>
      <c r="M7" s="551"/>
      <c r="N7" s="552"/>
    </row>
    <row r="8" spans="1:14" ht="16.5" thickBot="1" x14ac:dyDescent="0.3">
      <c r="A8" s="54" t="s">
        <v>5</v>
      </c>
      <c r="B8" s="83">
        <f t="shared" si="0"/>
        <v>0</v>
      </c>
      <c r="C8" s="597"/>
      <c r="D8" s="655"/>
      <c r="E8" s="671"/>
      <c r="F8" s="528"/>
      <c r="G8" s="597"/>
      <c r="H8" s="655"/>
      <c r="I8" s="671"/>
      <c r="J8" s="227"/>
      <c r="K8" s="597"/>
      <c r="L8" s="657"/>
      <c r="M8" s="657"/>
      <c r="N8" s="602"/>
    </row>
    <row r="9" spans="1:14" ht="16.5" thickBot="1" x14ac:dyDescent="0.3">
      <c r="A9" s="54" t="s">
        <v>6</v>
      </c>
      <c r="B9" s="76">
        <f t="shared" si="0"/>
        <v>0</v>
      </c>
      <c r="C9" s="597"/>
      <c r="D9" s="655"/>
      <c r="E9" s="671"/>
      <c r="F9" s="528"/>
      <c r="G9" s="597"/>
      <c r="H9" s="655"/>
      <c r="I9" s="671"/>
      <c r="J9" s="227"/>
      <c r="K9" s="597"/>
      <c r="L9" s="657"/>
      <c r="M9" s="657"/>
      <c r="N9" s="602"/>
    </row>
    <row r="10" spans="1:14" ht="16.5" thickBot="1" x14ac:dyDescent="0.3">
      <c r="A10" s="54" t="s">
        <v>7</v>
      </c>
      <c r="B10" s="83">
        <f t="shared" si="0"/>
        <v>0</v>
      </c>
      <c r="C10" s="597"/>
      <c r="D10" s="655"/>
      <c r="E10" s="671"/>
      <c r="F10" s="528"/>
      <c r="G10" s="597"/>
      <c r="H10" s="655"/>
      <c r="I10" s="671"/>
      <c r="J10" s="227"/>
      <c r="K10" s="597"/>
      <c r="L10" s="657"/>
      <c r="M10" s="657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597"/>
      <c r="D11" s="655"/>
      <c r="E11" s="671"/>
      <c r="F11" s="528"/>
      <c r="G11" s="597"/>
      <c r="H11" s="655"/>
      <c r="I11" s="671"/>
      <c r="J11" s="227"/>
      <c r="K11" s="597"/>
      <c r="L11" s="657"/>
      <c r="M11" s="657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597"/>
      <c r="D12" s="655"/>
      <c r="E12" s="671"/>
      <c r="F12" s="528"/>
      <c r="G12" s="597"/>
      <c r="H12" s="655"/>
      <c r="I12" s="671"/>
      <c r="J12" s="227"/>
      <c r="K12" s="597"/>
      <c r="L12" s="657"/>
      <c r="M12" s="657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597"/>
      <c r="D13" s="655"/>
      <c r="E13" s="671"/>
      <c r="F13" s="528"/>
      <c r="G13" s="597"/>
      <c r="H13" s="655"/>
      <c r="I13" s="671"/>
      <c r="J13" s="227"/>
      <c r="K13" s="597"/>
      <c r="L13" s="657"/>
      <c r="M13" s="657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597"/>
      <c r="D14" s="655"/>
      <c r="E14" s="671"/>
      <c r="F14" s="528"/>
      <c r="G14" s="597"/>
      <c r="H14" s="655"/>
      <c r="I14" s="671"/>
      <c r="J14" s="227"/>
      <c r="K14" s="597"/>
      <c r="L14" s="657"/>
      <c r="M14" s="657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597"/>
      <c r="D15" s="655"/>
      <c r="E15" s="671"/>
      <c r="F15" s="528"/>
      <c r="G15" s="597"/>
      <c r="H15" s="655"/>
      <c r="I15" s="671"/>
      <c r="J15" s="227"/>
      <c r="K15" s="597"/>
      <c r="L15" s="657"/>
      <c r="M15" s="657"/>
      <c r="N15" s="602"/>
    </row>
    <row r="16" spans="1:14" ht="16.5" thickBot="1" x14ac:dyDescent="0.3">
      <c r="A16" s="54" t="s">
        <v>13</v>
      </c>
      <c r="B16" s="83">
        <f t="shared" si="0"/>
        <v>0</v>
      </c>
      <c r="C16" s="597"/>
      <c r="D16" s="655"/>
      <c r="E16" s="671"/>
      <c r="F16" s="528"/>
      <c r="G16" s="597"/>
      <c r="H16" s="655"/>
      <c r="I16" s="671"/>
      <c r="J16" s="227"/>
      <c r="K16" s="597"/>
      <c r="L16" s="657"/>
      <c r="M16" s="657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597"/>
      <c r="D17" s="655"/>
      <c r="E17" s="671"/>
      <c r="F17" s="528"/>
      <c r="G17" s="597"/>
      <c r="H17" s="655"/>
      <c r="I17" s="671"/>
      <c r="J17" s="227"/>
      <c r="K17" s="597"/>
      <c r="L17" s="657"/>
      <c r="M17" s="657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597"/>
      <c r="D18" s="655"/>
      <c r="E18" s="671"/>
      <c r="F18" s="528"/>
      <c r="G18" s="597"/>
      <c r="H18" s="655"/>
      <c r="I18" s="671"/>
      <c r="J18" s="227"/>
      <c r="K18" s="597"/>
      <c r="L18" s="657"/>
      <c r="M18" s="657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597"/>
      <c r="D19" s="655"/>
      <c r="E19" s="671"/>
      <c r="F19" s="528"/>
      <c r="G19" s="597"/>
      <c r="H19" s="655"/>
      <c r="I19" s="671"/>
      <c r="J19" s="227"/>
      <c r="K19" s="597"/>
      <c r="L19" s="657"/>
      <c r="M19" s="657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597"/>
      <c r="D20" s="655"/>
      <c r="E20" s="671"/>
      <c r="F20" s="528"/>
      <c r="G20" s="597"/>
      <c r="H20" s="655"/>
      <c r="I20" s="671"/>
      <c r="J20" s="227"/>
      <c r="K20" s="597"/>
      <c r="L20" s="657"/>
      <c r="M20" s="657"/>
      <c r="N20" s="602"/>
    </row>
    <row r="21" spans="1:14" ht="16.5" thickBot="1" x14ac:dyDescent="0.3">
      <c r="A21" s="54" t="s">
        <v>18</v>
      </c>
      <c r="B21" s="83">
        <f t="shared" si="0"/>
        <v>0</v>
      </c>
      <c r="C21" s="597"/>
      <c r="D21" s="655"/>
      <c r="E21" s="671"/>
      <c r="F21" s="528"/>
      <c r="G21" s="597"/>
      <c r="H21" s="655"/>
      <c r="I21" s="671"/>
      <c r="J21" s="227"/>
      <c r="K21" s="597"/>
      <c r="L21" s="657"/>
      <c r="M21" s="657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597"/>
      <c r="D22" s="655"/>
      <c r="E22" s="671"/>
      <c r="F22" s="528"/>
      <c r="G22" s="597"/>
      <c r="H22" s="655"/>
      <c r="I22" s="671"/>
      <c r="J22" s="227"/>
      <c r="K22" s="597"/>
      <c r="L22" s="657"/>
      <c r="M22" s="657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597"/>
      <c r="D23" s="655"/>
      <c r="E23" s="671"/>
      <c r="F23" s="528"/>
      <c r="G23" s="597"/>
      <c r="H23" s="655"/>
      <c r="I23" s="671"/>
      <c r="J23" s="227"/>
      <c r="K23" s="597"/>
      <c r="L23" s="657"/>
      <c r="M23" s="657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597"/>
      <c r="D24" s="655"/>
      <c r="E24" s="671"/>
      <c r="F24" s="528"/>
      <c r="G24" s="597"/>
      <c r="H24" s="655"/>
      <c r="I24" s="671"/>
      <c r="J24" s="227"/>
      <c r="K24" s="597"/>
      <c r="L24" s="657"/>
      <c r="M24" s="657"/>
      <c r="N24" s="602"/>
    </row>
    <row r="25" spans="1:14" ht="15.6" customHeight="1" thickBot="1" x14ac:dyDescent="0.3">
      <c r="A25" s="54" t="s">
        <v>22</v>
      </c>
      <c r="B25" s="83">
        <f t="shared" si="0"/>
        <v>0</v>
      </c>
      <c r="C25" s="597"/>
      <c r="D25" s="655"/>
      <c r="E25" s="671"/>
      <c r="F25" s="528"/>
      <c r="G25" s="597"/>
      <c r="H25" s="655"/>
      <c r="I25" s="671"/>
      <c r="J25" s="227"/>
      <c r="K25" s="597"/>
      <c r="L25" s="657"/>
      <c r="M25" s="657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597"/>
      <c r="D26" s="655"/>
      <c r="E26" s="671"/>
      <c r="F26" s="528"/>
      <c r="G26" s="597"/>
      <c r="H26" s="655"/>
      <c r="I26" s="671"/>
      <c r="J26" s="227"/>
      <c r="K26" s="597"/>
      <c r="L26" s="657"/>
      <c r="M26" s="657"/>
      <c r="N26" s="602"/>
    </row>
    <row r="27" spans="1:14" ht="15.6" customHeight="1" thickBot="1" x14ac:dyDescent="0.3">
      <c r="A27" s="54" t="s">
        <v>24</v>
      </c>
      <c r="B27" s="83">
        <f t="shared" si="0"/>
        <v>1408</v>
      </c>
      <c r="C27" s="597"/>
      <c r="D27" s="655"/>
      <c r="E27" s="672"/>
      <c r="F27" s="597">
        <v>1408</v>
      </c>
      <c r="G27" s="597"/>
      <c r="H27" s="528">
        <v>1566</v>
      </c>
      <c r="I27" s="671"/>
      <c r="J27" s="227"/>
      <c r="K27" s="597"/>
      <c r="L27" s="657"/>
      <c r="M27" s="657"/>
      <c r="N27" s="602"/>
    </row>
    <row r="28" spans="1:14" ht="15.6" customHeight="1" thickBot="1" x14ac:dyDescent="0.3">
      <c r="A28" s="54" t="s">
        <v>25</v>
      </c>
      <c r="B28" s="83">
        <f t="shared" si="0"/>
        <v>5322</v>
      </c>
      <c r="C28" s="597"/>
      <c r="D28" s="655"/>
      <c r="E28" s="672"/>
      <c r="F28" s="597">
        <v>5322</v>
      </c>
      <c r="G28" s="597"/>
      <c r="H28" s="528">
        <v>1703</v>
      </c>
      <c r="I28" s="671"/>
      <c r="J28" s="227"/>
      <c r="K28" s="597"/>
      <c r="L28" s="657"/>
      <c r="M28" s="657"/>
      <c r="N28" s="602"/>
    </row>
    <row r="29" spans="1:14" ht="15.6" customHeight="1" thickBot="1" x14ac:dyDescent="0.3">
      <c r="A29" s="54" t="s">
        <v>26</v>
      </c>
      <c r="B29" s="83">
        <f t="shared" si="0"/>
        <v>3610</v>
      </c>
      <c r="C29" s="597"/>
      <c r="D29" s="655"/>
      <c r="E29" s="672"/>
      <c r="F29" s="597">
        <v>3610</v>
      </c>
      <c r="G29" s="597"/>
      <c r="H29" s="528">
        <v>2082</v>
      </c>
      <c r="I29" s="671"/>
      <c r="J29" s="227"/>
      <c r="K29" s="597"/>
      <c r="L29" s="657"/>
      <c r="M29" s="657"/>
      <c r="N29" s="602"/>
    </row>
    <row r="30" spans="1:14" ht="15.6" customHeight="1" thickBot="1" x14ac:dyDescent="0.3">
      <c r="A30" s="54" t="s">
        <v>27</v>
      </c>
      <c r="B30" s="83">
        <f t="shared" si="0"/>
        <v>8390</v>
      </c>
      <c r="C30" s="597"/>
      <c r="D30" s="655"/>
      <c r="E30" s="672"/>
      <c r="F30" s="597">
        <v>8390</v>
      </c>
      <c r="G30" s="597"/>
      <c r="H30" s="528">
        <v>2779</v>
      </c>
      <c r="I30" s="671"/>
      <c r="J30" s="227"/>
      <c r="K30" s="597"/>
      <c r="L30" s="657"/>
      <c r="M30" s="657"/>
      <c r="N30" s="602"/>
    </row>
    <row r="31" spans="1:14" ht="15.6" customHeight="1" thickBot="1" x14ac:dyDescent="0.3">
      <c r="A31" s="54" t="s">
        <v>28</v>
      </c>
      <c r="B31" s="83">
        <f t="shared" si="0"/>
        <v>1759</v>
      </c>
      <c r="C31" s="597"/>
      <c r="D31" s="655"/>
      <c r="E31" s="672"/>
      <c r="F31" s="597">
        <v>1759</v>
      </c>
      <c r="G31" s="597"/>
      <c r="H31" s="528">
        <v>980</v>
      </c>
      <c r="I31" s="671"/>
      <c r="J31" s="227"/>
      <c r="K31" s="597"/>
      <c r="L31" s="657"/>
      <c r="M31" s="657"/>
      <c r="N31" s="602"/>
    </row>
    <row r="32" spans="1:14" ht="15.6" customHeight="1" thickBot="1" x14ac:dyDescent="0.3">
      <c r="A32" s="54" t="s">
        <v>29</v>
      </c>
      <c r="B32" s="83">
        <f t="shared" si="0"/>
        <v>7694</v>
      </c>
      <c r="C32" s="597"/>
      <c r="D32" s="655"/>
      <c r="E32" s="672"/>
      <c r="F32" s="597">
        <v>7694</v>
      </c>
      <c r="G32" s="597"/>
      <c r="H32" s="528">
        <v>1695</v>
      </c>
      <c r="I32" s="671"/>
      <c r="J32" s="227"/>
      <c r="K32" s="597"/>
      <c r="L32" s="657"/>
      <c r="M32" s="657"/>
      <c r="N32" s="602"/>
    </row>
    <row r="33" spans="1:14" ht="17.45" customHeight="1" thickBot="1" x14ac:dyDescent="0.3">
      <c r="A33" s="54" t="s">
        <v>30</v>
      </c>
      <c r="B33" s="83">
        <f t="shared" si="0"/>
        <v>8972</v>
      </c>
      <c r="C33" s="597"/>
      <c r="D33" s="655"/>
      <c r="E33" s="672"/>
      <c r="F33" s="597">
        <v>8972</v>
      </c>
      <c r="G33" s="597"/>
      <c r="H33" s="528">
        <v>544</v>
      </c>
      <c r="I33" s="671"/>
      <c r="J33" s="227"/>
      <c r="K33" s="597"/>
      <c r="L33" s="657"/>
      <c r="M33" s="657"/>
      <c r="N33" s="602"/>
    </row>
    <row r="34" spans="1:14" ht="16.5" thickBot="1" x14ac:dyDescent="0.3">
      <c r="A34" s="54" t="s">
        <v>31</v>
      </c>
      <c r="B34" s="83">
        <f t="shared" si="0"/>
        <v>2397</v>
      </c>
      <c r="C34" s="597"/>
      <c r="D34" s="655"/>
      <c r="E34" s="672"/>
      <c r="F34" s="597">
        <v>2397</v>
      </c>
      <c r="G34" s="597"/>
      <c r="H34" s="528">
        <v>1080</v>
      </c>
      <c r="I34" s="671"/>
      <c r="J34" s="227"/>
      <c r="K34" s="597"/>
      <c r="L34" s="657"/>
      <c r="M34" s="657"/>
      <c r="N34" s="602"/>
    </row>
    <row r="35" spans="1:14" ht="16.899999999999999" customHeight="1" thickBot="1" x14ac:dyDescent="0.3">
      <c r="A35" s="54" t="s">
        <v>32</v>
      </c>
      <c r="B35" s="83">
        <f t="shared" si="0"/>
        <v>7704</v>
      </c>
      <c r="C35" s="597"/>
      <c r="D35" s="655"/>
      <c r="E35" s="672"/>
      <c r="F35" s="597">
        <v>7704</v>
      </c>
      <c r="G35" s="597"/>
      <c r="H35" s="528">
        <v>1983</v>
      </c>
      <c r="I35" s="671"/>
      <c r="J35" s="227"/>
      <c r="K35" s="597"/>
      <c r="L35" s="657"/>
      <c r="M35" s="657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558"/>
      <c r="D36" s="658"/>
      <c r="E36" s="673"/>
      <c r="F36" s="558"/>
      <c r="G36" s="558"/>
      <c r="H36" s="658"/>
      <c r="I36" s="674"/>
      <c r="J36" s="425"/>
      <c r="K36" s="497"/>
      <c r="L36" s="660"/>
      <c r="M36" s="660"/>
      <c r="N36" s="554"/>
    </row>
    <row r="37" spans="1:14" ht="15.6" customHeight="1" thickBot="1" x14ac:dyDescent="0.3">
      <c r="A37" s="54" t="s">
        <v>34</v>
      </c>
      <c r="B37" s="83">
        <f t="shared" si="0"/>
        <v>0</v>
      </c>
      <c r="C37" s="597"/>
      <c r="D37" s="655"/>
      <c r="E37" s="672"/>
      <c r="F37" s="597"/>
      <c r="G37" s="597"/>
      <c r="H37" s="655"/>
      <c r="I37" s="671"/>
      <c r="J37" s="227"/>
      <c r="K37" s="497"/>
      <c r="L37" s="657"/>
      <c r="M37" s="657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597"/>
      <c r="D38" s="655"/>
      <c r="E38" s="671"/>
      <c r="F38" s="528"/>
      <c r="G38" s="597"/>
      <c r="H38" s="655"/>
      <c r="I38" s="671"/>
      <c r="J38" s="227"/>
      <c r="K38" s="597"/>
      <c r="L38" s="657"/>
      <c r="M38" s="657"/>
      <c r="N38" s="602"/>
    </row>
    <row r="39" spans="1:14" ht="15.6" customHeight="1" thickBot="1" x14ac:dyDescent="0.3">
      <c r="A39" s="54" t="s">
        <v>36</v>
      </c>
      <c r="B39" s="83">
        <f t="shared" si="0"/>
        <v>0</v>
      </c>
      <c r="C39" s="597"/>
      <c r="D39" s="655"/>
      <c r="E39" s="671"/>
      <c r="F39" s="528"/>
      <c r="G39" s="597"/>
      <c r="H39" s="655"/>
      <c r="I39" s="671"/>
      <c r="J39" s="227"/>
      <c r="K39" s="597"/>
      <c r="L39" s="657"/>
      <c r="M39" s="657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597"/>
      <c r="D40" s="655"/>
      <c r="E40" s="671"/>
      <c r="F40" s="528"/>
      <c r="G40" s="597"/>
      <c r="H40" s="655"/>
      <c r="I40" s="671"/>
      <c r="J40" s="227"/>
      <c r="K40" s="597"/>
      <c r="L40" s="657"/>
      <c r="M40" s="657"/>
      <c r="N40" s="602"/>
    </row>
    <row r="41" spans="1:14" ht="15.6" customHeight="1" thickBot="1" x14ac:dyDescent="0.3">
      <c r="A41" s="54" t="s">
        <v>38</v>
      </c>
      <c r="B41" s="83">
        <f t="shared" si="0"/>
        <v>0</v>
      </c>
      <c r="C41" s="597"/>
      <c r="D41" s="655"/>
      <c r="E41" s="671"/>
      <c r="F41" s="528"/>
      <c r="G41" s="597"/>
      <c r="H41" s="655"/>
      <c r="I41" s="671"/>
      <c r="J41" s="227"/>
      <c r="K41" s="597"/>
      <c r="L41" s="657"/>
      <c r="M41" s="657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597"/>
      <c r="D42" s="655"/>
      <c r="E42" s="671"/>
      <c r="F42" s="528"/>
      <c r="G42" s="597"/>
      <c r="H42" s="655"/>
      <c r="I42" s="671"/>
      <c r="J42" s="227"/>
      <c r="K42" s="597"/>
      <c r="L42" s="657"/>
      <c r="M42" s="657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597"/>
      <c r="D43" s="655"/>
      <c r="E43" s="671"/>
      <c r="F43" s="528"/>
      <c r="G43" s="597"/>
      <c r="H43" s="655"/>
      <c r="I43" s="671"/>
      <c r="J43" s="227"/>
      <c r="K43" s="597"/>
      <c r="L43" s="657"/>
      <c r="M43" s="657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597"/>
      <c r="D44" s="655"/>
      <c r="E44" s="671"/>
      <c r="F44" s="528"/>
      <c r="G44" s="597"/>
      <c r="H44" s="655"/>
      <c r="I44" s="671"/>
      <c r="J44" s="227"/>
      <c r="K44" s="597"/>
      <c r="L44" s="657"/>
      <c r="M44" s="657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597"/>
      <c r="D45" s="655"/>
      <c r="E45" s="671"/>
      <c r="F45" s="528"/>
      <c r="G45" s="597"/>
      <c r="H45" s="655"/>
      <c r="I45" s="671"/>
      <c r="J45" s="426"/>
      <c r="K45" s="577"/>
      <c r="L45" s="663"/>
      <c r="M45" s="663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597"/>
      <c r="D46" s="655"/>
      <c r="E46" s="671"/>
      <c r="F46" s="528"/>
      <c r="G46" s="597"/>
      <c r="H46" s="655"/>
      <c r="I46" s="671"/>
      <c r="J46" s="227"/>
      <c r="K46" s="597"/>
      <c r="L46" s="657"/>
      <c r="M46" s="657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597"/>
      <c r="D47" s="664"/>
      <c r="E47" s="675"/>
      <c r="F47" s="532"/>
      <c r="G47" s="597"/>
      <c r="H47" s="664"/>
      <c r="I47" s="675"/>
      <c r="J47" s="228"/>
      <c r="K47" s="597"/>
      <c r="L47" s="657"/>
      <c r="M47" s="657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597"/>
      <c r="D48" s="664"/>
      <c r="E48" s="675"/>
      <c r="F48" s="532"/>
      <c r="G48" s="597"/>
      <c r="H48" s="664"/>
      <c r="I48" s="675"/>
      <c r="J48" s="228"/>
      <c r="K48" s="597"/>
      <c r="L48" s="657"/>
      <c r="M48" s="657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597"/>
      <c r="D49" s="655"/>
      <c r="E49" s="671"/>
      <c r="F49" s="528"/>
      <c r="G49" s="597"/>
      <c r="H49" s="655"/>
      <c r="I49" s="671"/>
      <c r="J49" s="227"/>
      <c r="K49" s="597"/>
      <c r="L49" s="657"/>
      <c r="M49" s="657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597"/>
      <c r="D50" s="655"/>
      <c r="E50" s="671"/>
      <c r="F50" s="528"/>
      <c r="G50" s="597"/>
      <c r="H50" s="655"/>
      <c r="I50" s="671"/>
      <c r="J50" s="227"/>
      <c r="K50" s="597"/>
      <c r="L50" s="657"/>
      <c r="M50" s="657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597"/>
      <c r="D51" s="655"/>
      <c r="E51" s="671"/>
      <c r="F51" s="528"/>
      <c r="G51" s="597"/>
      <c r="H51" s="655"/>
      <c r="I51" s="671"/>
      <c r="J51" s="227"/>
      <c r="K51" s="597"/>
      <c r="L51" s="657"/>
      <c r="M51" s="657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558"/>
      <c r="D52" s="658"/>
      <c r="E52" s="674"/>
      <c r="F52" s="560"/>
      <c r="G52" s="558"/>
      <c r="H52" s="658"/>
      <c r="I52" s="674"/>
      <c r="J52" s="425">
        <f t="shared" ref="J52:J55" si="1">ROUND(((B52+G52)*4)+H52*9.4,2)</f>
        <v>0</v>
      </c>
      <c r="K52" s="497"/>
      <c r="L52" s="660"/>
      <c r="M52" s="660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558"/>
      <c r="D53" s="666"/>
      <c r="E53" s="676"/>
      <c r="F53" s="535"/>
      <c r="G53" s="558"/>
      <c r="H53" s="666"/>
      <c r="I53" s="676"/>
      <c r="J53" s="425">
        <f t="shared" si="1"/>
        <v>0</v>
      </c>
      <c r="K53" s="497"/>
      <c r="L53" s="660"/>
      <c r="M53" s="660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558"/>
      <c r="D54" s="666"/>
      <c r="E54" s="676"/>
      <c r="F54" s="535"/>
      <c r="G54" s="558"/>
      <c r="H54" s="666"/>
      <c r="I54" s="676"/>
      <c r="J54" s="425">
        <f t="shared" si="1"/>
        <v>0</v>
      </c>
      <c r="K54" s="497"/>
      <c r="L54" s="660"/>
      <c r="M54" s="660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558"/>
      <c r="D55" s="666"/>
      <c r="E55" s="676"/>
      <c r="F55" s="535"/>
      <c r="G55" s="558"/>
      <c r="H55" s="666"/>
      <c r="I55" s="676"/>
      <c r="J55" s="425">
        <f t="shared" si="1"/>
        <v>0</v>
      </c>
      <c r="K55" s="497"/>
      <c r="L55" s="660"/>
      <c r="M55" s="660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597"/>
      <c r="D56" s="668"/>
      <c r="E56" s="677"/>
      <c r="F56" s="599"/>
      <c r="G56" s="597"/>
      <c r="H56" s="668"/>
      <c r="I56" s="677"/>
      <c r="J56" s="604"/>
      <c r="K56" s="597"/>
      <c r="L56" s="657"/>
      <c r="M56" s="657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597"/>
      <c r="D57" s="668"/>
      <c r="E57" s="677"/>
      <c r="F57" s="599"/>
      <c r="G57" s="597"/>
      <c r="H57" s="668"/>
      <c r="I57" s="677"/>
      <c r="J57" s="604"/>
      <c r="K57" s="597"/>
      <c r="L57" s="657"/>
      <c r="M57" s="657"/>
      <c r="N57" s="602"/>
    </row>
    <row r="58" spans="1:14" ht="16.5" thickBot="1" x14ac:dyDescent="0.3">
      <c r="A58" s="54" t="s">
        <v>54</v>
      </c>
      <c r="B58" s="83">
        <f t="shared" si="0"/>
        <v>0</v>
      </c>
      <c r="C58" s="597"/>
      <c r="D58" s="668"/>
      <c r="E58" s="677"/>
      <c r="F58" s="599"/>
      <c r="G58" s="597"/>
      <c r="H58" s="668"/>
      <c r="I58" s="677"/>
      <c r="J58" s="604"/>
      <c r="K58" s="597"/>
      <c r="L58" s="657"/>
      <c r="M58" s="657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597"/>
      <c r="D59" s="668"/>
      <c r="E59" s="677"/>
      <c r="F59" s="599"/>
      <c r="G59" s="597"/>
      <c r="H59" s="668"/>
      <c r="I59" s="677"/>
      <c r="J59" s="604"/>
      <c r="K59" s="597"/>
      <c r="L59" s="657"/>
      <c r="M59" s="657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597"/>
      <c r="D60" s="668"/>
      <c r="E60" s="677"/>
      <c r="F60" s="599"/>
      <c r="G60" s="597"/>
      <c r="H60" s="668"/>
      <c r="I60" s="677"/>
      <c r="J60" s="604"/>
      <c r="K60" s="597"/>
      <c r="L60" s="657"/>
      <c r="M60" s="657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597"/>
      <c r="D61" s="668"/>
      <c r="E61" s="677"/>
      <c r="F61" s="599"/>
      <c r="G61" s="597"/>
      <c r="H61" s="668"/>
      <c r="I61" s="677"/>
      <c r="J61" s="604"/>
      <c r="K61" s="597"/>
      <c r="L61" s="657"/>
      <c r="M61" s="657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597"/>
      <c r="D62" s="668"/>
      <c r="E62" s="677"/>
      <c r="F62" s="599"/>
      <c r="G62" s="597"/>
      <c r="H62" s="668"/>
      <c r="I62" s="677"/>
      <c r="J62" s="604"/>
      <c r="K62" s="597"/>
      <c r="L62" s="657"/>
      <c r="M62" s="657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597"/>
      <c r="D63" s="668"/>
      <c r="E63" s="677"/>
      <c r="F63" s="599"/>
      <c r="G63" s="597"/>
      <c r="H63" s="668"/>
      <c r="I63" s="677"/>
      <c r="J63" s="604"/>
      <c r="K63" s="597"/>
      <c r="L63" s="657"/>
      <c r="M63" s="657"/>
      <c r="N63" s="602"/>
    </row>
    <row r="64" spans="1:14" ht="15.6" customHeight="1" thickBot="1" x14ac:dyDescent="0.3">
      <c r="A64" s="54" t="s">
        <v>60</v>
      </c>
      <c r="B64" s="83">
        <f t="shared" si="0"/>
        <v>0</v>
      </c>
      <c r="C64" s="597"/>
      <c r="D64" s="668"/>
      <c r="E64" s="677"/>
      <c r="F64" s="535"/>
      <c r="G64" s="597"/>
      <c r="H64" s="668"/>
      <c r="I64" s="677"/>
      <c r="J64" s="229"/>
      <c r="K64" s="597"/>
      <c r="L64" s="657"/>
      <c r="M64" s="657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597"/>
      <c r="D65" s="668"/>
      <c r="E65" s="677"/>
      <c r="F65" s="599"/>
      <c r="G65" s="597"/>
      <c r="H65" s="668"/>
      <c r="I65" s="677"/>
      <c r="J65" s="604"/>
      <c r="K65" s="597"/>
      <c r="L65" s="657"/>
      <c r="M65" s="657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597"/>
      <c r="D66" s="668"/>
      <c r="E66" s="677"/>
      <c r="F66" s="599"/>
      <c r="G66" s="597"/>
      <c r="H66" s="668"/>
      <c r="I66" s="677"/>
      <c r="J66" s="604"/>
      <c r="K66" s="597"/>
      <c r="L66" s="657"/>
      <c r="M66" s="657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558"/>
      <c r="D67" s="666"/>
      <c r="E67" s="676"/>
      <c r="F67" s="535"/>
      <c r="G67" s="558"/>
      <c r="H67" s="666"/>
      <c r="I67" s="676"/>
      <c r="J67" s="425">
        <f t="shared" ref="J67" si="2">ROUND(((B67+G67)*4)+H67*9.4,2)</f>
        <v>0</v>
      </c>
      <c r="K67" s="558"/>
      <c r="L67" s="660"/>
      <c r="M67" s="660"/>
      <c r="N67" s="554"/>
    </row>
    <row r="68" spans="1:14" ht="16.5" thickBot="1" x14ac:dyDescent="0.3">
      <c r="A68" s="54" t="s">
        <v>64</v>
      </c>
      <c r="B68" s="83">
        <f t="shared" si="0"/>
        <v>0</v>
      </c>
      <c r="C68" s="597"/>
      <c r="D68" s="668"/>
      <c r="E68" s="677"/>
      <c r="F68" s="599"/>
      <c r="G68" s="597"/>
      <c r="H68" s="668"/>
      <c r="I68" s="677"/>
      <c r="J68" s="604"/>
      <c r="K68" s="597"/>
      <c r="L68" s="657"/>
      <c r="M68" s="657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597"/>
      <c r="D69" s="536"/>
      <c r="E69" s="280"/>
      <c r="F69" s="537"/>
      <c r="G69" s="597"/>
      <c r="H69" s="536"/>
      <c r="I69" s="678"/>
      <c r="J69" s="563"/>
      <c r="K69" s="164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47256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47256</v>
      </c>
      <c r="G70" s="75">
        <f t="shared" si="3"/>
        <v>0</v>
      </c>
      <c r="H70" s="75">
        <f t="shared" si="3"/>
        <v>14412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>
        <v>14352</v>
      </c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5" zoomScale="80" zoomScaleNormal="80" workbookViewId="0">
      <selection activeCell="C14" sqref="C1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5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111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0</v>
      </c>
      <c r="C7" s="539"/>
      <c r="D7" s="462"/>
      <c r="E7" s="565"/>
      <c r="F7" s="538"/>
      <c r="G7" s="539"/>
      <c r="H7" s="462"/>
      <c r="I7" s="565"/>
      <c r="J7" s="767"/>
      <c r="K7" s="768"/>
      <c r="L7" s="769"/>
      <c r="M7" s="769"/>
      <c r="N7" s="770"/>
    </row>
    <row r="8" spans="1:14" ht="16.5" thickBot="1" x14ac:dyDescent="0.3">
      <c r="A8" s="54" t="s">
        <v>5</v>
      </c>
      <c r="B8" s="83">
        <f t="shared" si="0"/>
        <v>0</v>
      </c>
      <c r="C8" s="807"/>
      <c r="D8" s="528"/>
      <c r="E8" s="813"/>
      <c r="F8" s="597"/>
      <c r="G8" s="807"/>
      <c r="H8" s="528"/>
      <c r="I8" s="813"/>
      <c r="J8" s="811"/>
      <c r="K8" s="603"/>
      <c r="L8" s="773"/>
      <c r="M8" s="773"/>
      <c r="N8" s="602"/>
    </row>
    <row r="9" spans="1:14" ht="16.5" thickBot="1" x14ac:dyDescent="0.3">
      <c r="A9" s="54" t="s">
        <v>6</v>
      </c>
      <c r="B9" s="76">
        <f t="shared" si="0"/>
        <v>0</v>
      </c>
      <c r="C9" s="807"/>
      <c r="D9" s="528"/>
      <c r="E9" s="813"/>
      <c r="F9" s="597"/>
      <c r="G9" s="807"/>
      <c r="H9" s="528"/>
      <c r="I9" s="813"/>
      <c r="J9" s="811"/>
      <c r="K9" s="603"/>
      <c r="L9" s="773"/>
      <c r="M9" s="773"/>
      <c r="N9" s="602"/>
    </row>
    <row r="10" spans="1:14" ht="16.5" thickBot="1" x14ac:dyDescent="0.3">
      <c r="A10" s="54" t="s">
        <v>7</v>
      </c>
      <c r="B10" s="83">
        <f t="shared" si="0"/>
        <v>0</v>
      </c>
      <c r="C10" s="807"/>
      <c r="D10" s="528"/>
      <c r="E10" s="813"/>
      <c r="F10" s="597"/>
      <c r="G10" s="807"/>
      <c r="H10" s="528"/>
      <c r="I10" s="813"/>
      <c r="J10" s="811"/>
      <c r="K10" s="603"/>
      <c r="L10" s="773"/>
      <c r="M10" s="773"/>
      <c r="N10" s="602"/>
    </row>
    <row r="11" spans="1:14" ht="16.5" thickBot="1" x14ac:dyDescent="0.3">
      <c r="A11" s="54" t="s">
        <v>8</v>
      </c>
      <c r="B11" s="83">
        <f t="shared" si="0"/>
        <v>0</v>
      </c>
      <c r="C11" s="807"/>
      <c r="D11" s="528"/>
      <c r="E11" s="813"/>
      <c r="F11" s="597"/>
      <c r="G11" s="807"/>
      <c r="H11" s="528"/>
      <c r="I11" s="813"/>
      <c r="J11" s="811"/>
      <c r="K11" s="603"/>
      <c r="L11" s="773"/>
      <c r="M11" s="773"/>
      <c r="N11" s="602"/>
    </row>
    <row r="12" spans="1:14" ht="16.5" thickBot="1" x14ac:dyDescent="0.3">
      <c r="A12" s="54" t="s">
        <v>9</v>
      </c>
      <c r="B12" s="83">
        <f t="shared" si="0"/>
        <v>0</v>
      </c>
      <c r="C12" s="807"/>
      <c r="D12" s="528"/>
      <c r="E12" s="813"/>
      <c r="F12" s="597"/>
      <c r="G12" s="807"/>
      <c r="H12" s="528"/>
      <c r="I12" s="813"/>
      <c r="J12" s="811"/>
      <c r="K12" s="603"/>
      <c r="L12" s="773"/>
      <c r="M12" s="773"/>
      <c r="N12" s="602"/>
    </row>
    <row r="13" spans="1:14" ht="16.5" thickBot="1" x14ac:dyDescent="0.3">
      <c r="A13" s="54" t="s">
        <v>10</v>
      </c>
      <c r="B13" s="83">
        <f t="shared" si="0"/>
        <v>0</v>
      </c>
      <c r="C13" s="807"/>
      <c r="D13" s="528"/>
      <c r="E13" s="813"/>
      <c r="F13" s="597"/>
      <c r="G13" s="807"/>
      <c r="H13" s="528"/>
      <c r="I13" s="813"/>
      <c r="J13" s="811"/>
      <c r="K13" s="603"/>
      <c r="L13" s="773"/>
      <c r="M13" s="773"/>
      <c r="N13" s="602"/>
    </row>
    <row r="14" spans="1:14" ht="14.45" customHeight="1" thickBot="1" x14ac:dyDescent="0.3">
      <c r="A14" s="54" t="s">
        <v>11</v>
      </c>
      <c r="B14" s="83">
        <f t="shared" si="0"/>
        <v>0</v>
      </c>
      <c r="C14" s="807"/>
      <c r="D14" s="528"/>
      <c r="E14" s="813"/>
      <c r="F14" s="597"/>
      <c r="G14" s="807"/>
      <c r="H14" s="528"/>
      <c r="I14" s="813"/>
      <c r="J14" s="811"/>
      <c r="K14" s="603"/>
      <c r="L14" s="773"/>
      <c r="M14" s="773"/>
      <c r="N14" s="602"/>
    </row>
    <row r="15" spans="1:14" ht="16.5" thickBot="1" x14ac:dyDescent="0.3">
      <c r="A15" s="54" t="s">
        <v>12</v>
      </c>
      <c r="B15" s="83">
        <f t="shared" si="0"/>
        <v>0</v>
      </c>
      <c r="C15" s="807"/>
      <c r="D15" s="528"/>
      <c r="E15" s="813"/>
      <c r="F15" s="597"/>
      <c r="G15" s="807"/>
      <c r="H15" s="528"/>
      <c r="I15" s="813"/>
      <c r="J15" s="811"/>
      <c r="K15" s="603"/>
      <c r="L15" s="773"/>
      <c r="M15" s="773"/>
      <c r="N15" s="602"/>
    </row>
    <row r="16" spans="1:14" ht="16.5" thickBot="1" x14ac:dyDescent="0.3">
      <c r="A16" s="54" t="s">
        <v>13</v>
      </c>
      <c r="B16" s="83">
        <f t="shared" si="0"/>
        <v>10817</v>
      </c>
      <c r="C16" s="807"/>
      <c r="D16" s="528"/>
      <c r="E16" s="813"/>
      <c r="F16" s="597">
        <v>10817</v>
      </c>
      <c r="G16" s="807"/>
      <c r="H16" s="528">
        <v>6147</v>
      </c>
      <c r="I16" s="813"/>
      <c r="J16" s="811"/>
      <c r="K16" s="603"/>
      <c r="L16" s="773"/>
      <c r="M16" s="773"/>
      <c r="N16" s="602"/>
    </row>
    <row r="17" spans="1:14" ht="16.5" thickBot="1" x14ac:dyDescent="0.3">
      <c r="A17" s="54" t="s">
        <v>14</v>
      </c>
      <c r="B17" s="83">
        <f t="shared" si="0"/>
        <v>0</v>
      </c>
      <c r="C17" s="807"/>
      <c r="D17" s="528"/>
      <c r="E17" s="813"/>
      <c r="F17" s="597"/>
      <c r="G17" s="807"/>
      <c r="H17" s="528"/>
      <c r="I17" s="813"/>
      <c r="J17" s="811"/>
      <c r="K17" s="603"/>
      <c r="L17" s="773"/>
      <c r="M17" s="773"/>
      <c r="N17" s="602"/>
    </row>
    <row r="18" spans="1:14" ht="16.5" thickBot="1" x14ac:dyDescent="0.3">
      <c r="A18" s="54" t="s">
        <v>15</v>
      </c>
      <c r="B18" s="83">
        <f t="shared" si="0"/>
        <v>0</v>
      </c>
      <c r="C18" s="807"/>
      <c r="D18" s="528"/>
      <c r="E18" s="813"/>
      <c r="F18" s="597"/>
      <c r="G18" s="807"/>
      <c r="H18" s="528"/>
      <c r="I18" s="813"/>
      <c r="J18" s="811"/>
      <c r="K18" s="603"/>
      <c r="L18" s="773"/>
      <c r="M18" s="773"/>
      <c r="N18" s="602"/>
    </row>
    <row r="19" spans="1:14" ht="16.5" thickBot="1" x14ac:dyDescent="0.3">
      <c r="A19" s="54" t="s">
        <v>16</v>
      </c>
      <c r="B19" s="83">
        <f t="shared" si="0"/>
        <v>0</v>
      </c>
      <c r="C19" s="807"/>
      <c r="D19" s="528"/>
      <c r="E19" s="813"/>
      <c r="F19" s="597"/>
      <c r="G19" s="807"/>
      <c r="H19" s="528"/>
      <c r="I19" s="813"/>
      <c r="J19" s="811"/>
      <c r="K19" s="603"/>
      <c r="L19" s="773"/>
      <c r="M19" s="773"/>
      <c r="N19" s="602"/>
    </row>
    <row r="20" spans="1:14" ht="16.5" thickBot="1" x14ac:dyDescent="0.3">
      <c r="A20" s="54" t="s">
        <v>17</v>
      </c>
      <c r="B20" s="83">
        <f t="shared" si="0"/>
        <v>0</v>
      </c>
      <c r="C20" s="807"/>
      <c r="D20" s="528"/>
      <c r="E20" s="813"/>
      <c r="F20" s="597"/>
      <c r="G20" s="807"/>
      <c r="H20" s="528"/>
      <c r="I20" s="813"/>
      <c r="J20" s="811"/>
      <c r="K20" s="603"/>
      <c r="L20" s="773"/>
      <c r="M20" s="773"/>
      <c r="N20" s="602"/>
    </row>
    <row r="21" spans="1:14" ht="16.5" thickBot="1" x14ac:dyDescent="0.3">
      <c r="A21" s="54" t="s">
        <v>18</v>
      </c>
      <c r="B21" s="83">
        <f t="shared" si="0"/>
        <v>0</v>
      </c>
      <c r="C21" s="807"/>
      <c r="D21" s="528"/>
      <c r="E21" s="813"/>
      <c r="F21" s="597"/>
      <c r="G21" s="807"/>
      <c r="H21" s="528"/>
      <c r="I21" s="813"/>
      <c r="J21" s="811"/>
      <c r="K21" s="603"/>
      <c r="L21" s="773"/>
      <c r="M21" s="773"/>
      <c r="N21" s="602"/>
    </row>
    <row r="22" spans="1:14" ht="15.6" customHeight="1" thickBot="1" x14ac:dyDescent="0.3">
      <c r="A22" s="54" t="s">
        <v>19</v>
      </c>
      <c r="B22" s="83">
        <f t="shared" si="0"/>
        <v>0</v>
      </c>
      <c r="C22" s="807"/>
      <c r="D22" s="528"/>
      <c r="E22" s="813"/>
      <c r="F22" s="597"/>
      <c r="G22" s="807"/>
      <c r="H22" s="528"/>
      <c r="I22" s="813"/>
      <c r="J22" s="811"/>
      <c r="K22" s="603"/>
      <c r="L22" s="773"/>
      <c r="M22" s="773"/>
      <c r="N22" s="602"/>
    </row>
    <row r="23" spans="1:14" ht="16.5" thickBot="1" x14ac:dyDescent="0.3">
      <c r="A23" s="54" t="s">
        <v>20</v>
      </c>
      <c r="B23" s="83">
        <f t="shared" si="0"/>
        <v>0</v>
      </c>
      <c r="C23" s="807"/>
      <c r="D23" s="528"/>
      <c r="E23" s="813"/>
      <c r="F23" s="597"/>
      <c r="G23" s="807"/>
      <c r="H23" s="528"/>
      <c r="I23" s="813"/>
      <c r="J23" s="811"/>
      <c r="K23" s="603"/>
      <c r="L23" s="773"/>
      <c r="M23" s="773"/>
      <c r="N23" s="602"/>
    </row>
    <row r="24" spans="1:14" ht="16.5" thickBot="1" x14ac:dyDescent="0.3">
      <c r="A24" s="54" t="s">
        <v>21</v>
      </c>
      <c r="B24" s="83">
        <f t="shared" si="0"/>
        <v>0</v>
      </c>
      <c r="C24" s="807"/>
      <c r="D24" s="528"/>
      <c r="E24" s="813"/>
      <c r="F24" s="597"/>
      <c r="G24" s="807"/>
      <c r="H24" s="528"/>
      <c r="I24" s="813"/>
      <c r="J24" s="811"/>
      <c r="K24" s="603"/>
      <c r="L24" s="773"/>
      <c r="M24" s="773"/>
      <c r="N24" s="602"/>
    </row>
    <row r="25" spans="1:14" ht="15.6" customHeight="1" thickBot="1" x14ac:dyDescent="0.3">
      <c r="A25" s="54" t="s">
        <v>22</v>
      </c>
      <c r="B25" s="83">
        <f t="shared" si="0"/>
        <v>0</v>
      </c>
      <c r="C25" s="807"/>
      <c r="D25" s="528"/>
      <c r="E25" s="813"/>
      <c r="F25" s="597"/>
      <c r="G25" s="807"/>
      <c r="H25" s="528"/>
      <c r="I25" s="813"/>
      <c r="J25" s="811"/>
      <c r="K25" s="603"/>
      <c r="L25" s="773"/>
      <c r="M25" s="773"/>
      <c r="N25" s="602"/>
    </row>
    <row r="26" spans="1:14" ht="15.6" customHeight="1" thickBot="1" x14ac:dyDescent="0.3">
      <c r="A26" s="54" t="s">
        <v>23</v>
      </c>
      <c r="B26" s="83">
        <f t="shared" si="0"/>
        <v>0</v>
      </c>
      <c r="C26" s="807"/>
      <c r="D26" s="528"/>
      <c r="E26" s="813"/>
      <c r="F26" s="597"/>
      <c r="G26" s="807"/>
      <c r="H26" s="528"/>
      <c r="I26" s="813"/>
      <c r="J26" s="811"/>
      <c r="K26" s="603"/>
      <c r="L26" s="773"/>
      <c r="M26" s="773"/>
      <c r="N26" s="602"/>
    </row>
    <row r="27" spans="1:14" ht="15.6" customHeight="1" thickBot="1" x14ac:dyDescent="0.3">
      <c r="A27" s="54" t="s">
        <v>24</v>
      </c>
      <c r="B27" s="83">
        <f t="shared" si="0"/>
        <v>0</v>
      </c>
      <c r="C27" s="807"/>
      <c r="D27" s="528"/>
      <c r="E27" s="813"/>
      <c r="F27" s="597"/>
      <c r="G27" s="807"/>
      <c r="H27" s="528"/>
      <c r="I27" s="813"/>
      <c r="J27" s="811"/>
      <c r="K27" s="603"/>
      <c r="L27" s="773"/>
      <c r="M27" s="773"/>
      <c r="N27" s="602"/>
    </row>
    <row r="28" spans="1:14" ht="15.6" customHeight="1" thickBot="1" x14ac:dyDescent="0.3">
      <c r="A28" s="54" t="s">
        <v>25</v>
      </c>
      <c r="B28" s="83">
        <f t="shared" si="0"/>
        <v>0</v>
      </c>
      <c r="C28" s="807"/>
      <c r="D28" s="528"/>
      <c r="E28" s="813"/>
      <c r="F28" s="597"/>
      <c r="G28" s="807"/>
      <c r="H28" s="528"/>
      <c r="I28" s="813"/>
      <c r="J28" s="811"/>
      <c r="K28" s="603"/>
      <c r="L28" s="773"/>
      <c r="M28" s="773"/>
      <c r="N28" s="602"/>
    </row>
    <row r="29" spans="1:14" ht="15.6" customHeight="1" thickBot="1" x14ac:dyDescent="0.3">
      <c r="A29" s="54" t="s">
        <v>26</v>
      </c>
      <c r="B29" s="83">
        <f t="shared" si="0"/>
        <v>0</v>
      </c>
      <c r="C29" s="807"/>
      <c r="D29" s="528"/>
      <c r="E29" s="813"/>
      <c r="F29" s="597"/>
      <c r="G29" s="807"/>
      <c r="H29" s="528"/>
      <c r="I29" s="813"/>
      <c r="J29" s="811"/>
      <c r="K29" s="603"/>
      <c r="L29" s="773"/>
      <c r="M29" s="773"/>
      <c r="N29" s="602"/>
    </row>
    <row r="30" spans="1:14" ht="15.6" customHeight="1" thickBot="1" x14ac:dyDescent="0.3">
      <c r="A30" s="54" t="s">
        <v>27</v>
      </c>
      <c r="B30" s="83">
        <f t="shared" si="0"/>
        <v>0</v>
      </c>
      <c r="C30" s="807"/>
      <c r="D30" s="528"/>
      <c r="E30" s="813"/>
      <c r="F30" s="597"/>
      <c r="G30" s="807"/>
      <c r="H30" s="528"/>
      <c r="I30" s="813"/>
      <c r="J30" s="811"/>
      <c r="K30" s="603"/>
      <c r="L30" s="773"/>
      <c r="M30" s="773"/>
      <c r="N30" s="602"/>
    </row>
    <row r="31" spans="1:14" ht="15.6" customHeight="1" thickBot="1" x14ac:dyDescent="0.3">
      <c r="A31" s="54" t="s">
        <v>28</v>
      </c>
      <c r="B31" s="83">
        <f t="shared" si="0"/>
        <v>0</v>
      </c>
      <c r="C31" s="807"/>
      <c r="D31" s="528"/>
      <c r="E31" s="813"/>
      <c r="F31" s="597"/>
      <c r="G31" s="807"/>
      <c r="H31" s="528"/>
      <c r="I31" s="813"/>
      <c r="J31" s="811"/>
      <c r="K31" s="603"/>
      <c r="L31" s="773"/>
      <c r="M31" s="773"/>
      <c r="N31" s="602"/>
    </row>
    <row r="32" spans="1:14" ht="15.6" customHeight="1" thickBot="1" x14ac:dyDescent="0.3">
      <c r="A32" s="54" t="s">
        <v>29</v>
      </c>
      <c r="B32" s="83">
        <f t="shared" si="0"/>
        <v>0</v>
      </c>
      <c r="C32" s="807"/>
      <c r="D32" s="528"/>
      <c r="E32" s="813"/>
      <c r="F32" s="597"/>
      <c r="G32" s="807"/>
      <c r="H32" s="528"/>
      <c r="I32" s="813"/>
      <c r="J32" s="811"/>
      <c r="K32" s="603"/>
      <c r="L32" s="773"/>
      <c r="M32" s="773"/>
      <c r="N32" s="602"/>
    </row>
    <row r="33" spans="1:14" ht="17.45" customHeight="1" thickBot="1" x14ac:dyDescent="0.3">
      <c r="A33" s="54" t="s">
        <v>30</v>
      </c>
      <c r="B33" s="83">
        <f t="shared" si="0"/>
        <v>0</v>
      </c>
      <c r="C33" s="807"/>
      <c r="D33" s="528"/>
      <c r="E33" s="813"/>
      <c r="F33" s="597"/>
      <c r="G33" s="807"/>
      <c r="H33" s="528"/>
      <c r="I33" s="813"/>
      <c r="J33" s="811"/>
      <c r="K33" s="603"/>
      <c r="L33" s="773"/>
      <c r="M33" s="773"/>
      <c r="N33" s="602"/>
    </row>
    <row r="34" spans="1:14" ht="16.5" thickBot="1" x14ac:dyDescent="0.3">
      <c r="A34" s="54" t="s">
        <v>31</v>
      </c>
      <c r="B34" s="83">
        <f t="shared" si="0"/>
        <v>0</v>
      </c>
      <c r="C34" s="807"/>
      <c r="D34" s="528"/>
      <c r="E34" s="813"/>
      <c r="F34" s="597"/>
      <c r="G34" s="807"/>
      <c r="H34" s="528"/>
      <c r="I34" s="813"/>
      <c r="J34" s="811"/>
      <c r="K34" s="603"/>
      <c r="L34" s="773"/>
      <c r="M34" s="773"/>
      <c r="N34" s="602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807"/>
      <c r="D35" s="528"/>
      <c r="E35" s="813"/>
      <c r="F35" s="597"/>
      <c r="G35" s="807"/>
      <c r="H35" s="528"/>
      <c r="I35" s="813"/>
      <c r="J35" s="811"/>
      <c r="K35" s="603"/>
      <c r="L35" s="773"/>
      <c r="M35" s="773"/>
      <c r="N35" s="602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804"/>
      <c r="D36" s="560"/>
      <c r="E36" s="821"/>
      <c r="F36" s="558"/>
      <c r="G36" s="804"/>
      <c r="H36" s="560"/>
      <c r="I36" s="821"/>
      <c r="J36" s="594"/>
      <c r="K36" s="555"/>
      <c r="L36" s="774"/>
      <c r="M36" s="774"/>
      <c r="N36" s="554"/>
    </row>
    <row r="37" spans="1:14" ht="15.6" customHeight="1" thickBot="1" x14ac:dyDescent="0.3">
      <c r="A37" s="54" t="s">
        <v>34</v>
      </c>
      <c r="B37" s="83">
        <f t="shared" si="0"/>
        <v>0</v>
      </c>
      <c r="C37" s="807"/>
      <c r="D37" s="528"/>
      <c r="E37" s="813"/>
      <c r="F37" s="597"/>
      <c r="G37" s="807"/>
      <c r="H37" s="528"/>
      <c r="I37" s="813"/>
      <c r="J37" s="594"/>
      <c r="K37" s="603"/>
      <c r="L37" s="773"/>
      <c r="M37" s="773"/>
      <c r="N37" s="602"/>
    </row>
    <row r="38" spans="1:14" ht="16.5" thickBot="1" x14ac:dyDescent="0.3">
      <c r="A38" s="54" t="s">
        <v>35</v>
      </c>
      <c r="B38" s="83">
        <f t="shared" si="0"/>
        <v>0</v>
      </c>
      <c r="C38" s="807"/>
      <c r="D38" s="528"/>
      <c r="E38" s="813"/>
      <c r="F38" s="597"/>
      <c r="G38" s="807"/>
      <c r="H38" s="528"/>
      <c r="I38" s="813"/>
      <c r="J38" s="811"/>
      <c r="K38" s="603"/>
      <c r="L38" s="773"/>
      <c r="M38" s="773"/>
      <c r="N38" s="602"/>
    </row>
    <row r="39" spans="1:14" ht="15.6" customHeight="1" thickBot="1" x14ac:dyDescent="0.3">
      <c r="A39" s="54" t="s">
        <v>36</v>
      </c>
      <c r="B39" s="83">
        <f t="shared" si="0"/>
        <v>0</v>
      </c>
      <c r="C39" s="807"/>
      <c r="D39" s="528"/>
      <c r="E39" s="813"/>
      <c r="F39" s="597"/>
      <c r="G39" s="807"/>
      <c r="H39" s="528"/>
      <c r="I39" s="813"/>
      <c r="J39" s="811"/>
      <c r="K39" s="603"/>
      <c r="L39" s="773"/>
      <c r="M39" s="773"/>
      <c r="N39" s="602"/>
    </row>
    <row r="40" spans="1:14" ht="15.6" customHeight="1" thickBot="1" x14ac:dyDescent="0.3">
      <c r="A40" s="54" t="s">
        <v>37</v>
      </c>
      <c r="B40" s="83">
        <f t="shared" si="0"/>
        <v>0</v>
      </c>
      <c r="C40" s="807"/>
      <c r="D40" s="528"/>
      <c r="E40" s="813"/>
      <c r="F40" s="597"/>
      <c r="G40" s="807"/>
      <c r="H40" s="528"/>
      <c r="I40" s="813"/>
      <c r="J40" s="811"/>
      <c r="K40" s="603"/>
      <c r="L40" s="773"/>
      <c r="M40" s="773"/>
      <c r="N40" s="602"/>
    </row>
    <row r="41" spans="1:14" ht="15.6" customHeight="1" thickBot="1" x14ac:dyDescent="0.3">
      <c r="A41" s="54" t="s">
        <v>38</v>
      </c>
      <c r="B41" s="83">
        <f t="shared" si="0"/>
        <v>0</v>
      </c>
      <c r="C41" s="807"/>
      <c r="D41" s="528"/>
      <c r="E41" s="813"/>
      <c r="F41" s="597"/>
      <c r="G41" s="807"/>
      <c r="H41" s="528"/>
      <c r="I41" s="813"/>
      <c r="J41" s="811"/>
      <c r="K41" s="603"/>
      <c r="L41" s="773"/>
      <c r="M41" s="773"/>
      <c r="N41" s="602"/>
    </row>
    <row r="42" spans="1:14" ht="15.6" customHeight="1" thickBot="1" x14ac:dyDescent="0.3">
      <c r="A42" s="54" t="s">
        <v>39</v>
      </c>
      <c r="B42" s="83">
        <f t="shared" si="0"/>
        <v>0</v>
      </c>
      <c r="C42" s="807"/>
      <c r="D42" s="528"/>
      <c r="E42" s="813"/>
      <c r="F42" s="597"/>
      <c r="G42" s="807"/>
      <c r="H42" s="528"/>
      <c r="I42" s="813"/>
      <c r="J42" s="811"/>
      <c r="K42" s="603"/>
      <c r="L42" s="773"/>
      <c r="M42" s="773"/>
      <c r="N42" s="602"/>
    </row>
    <row r="43" spans="1:14" ht="15.6" customHeight="1" thickBot="1" x14ac:dyDescent="0.3">
      <c r="A43" s="54" t="s">
        <v>40</v>
      </c>
      <c r="B43" s="83">
        <f t="shared" si="0"/>
        <v>0</v>
      </c>
      <c r="C43" s="807"/>
      <c r="D43" s="528"/>
      <c r="E43" s="813"/>
      <c r="F43" s="597"/>
      <c r="G43" s="807"/>
      <c r="H43" s="528"/>
      <c r="I43" s="813"/>
      <c r="J43" s="811"/>
      <c r="K43" s="603"/>
      <c r="L43" s="773"/>
      <c r="M43" s="773"/>
      <c r="N43" s="602"/>
    </row>
    <row r="44" spans="1:14" ht="15" customHeight="1" thickBot="1" x14ac:dyDescent="0.3">
      <c r="A44" s="54" t="s">
        <v>41</v>
      </c>
      <c r="B44" s="83">
        <f t="shared" si="0"/>
        <v>0</v>
      </c>
      <c r="C44" s="807"/>
      <c r="D44" s="528"/>
      <c r="E44" s="813"/>
      <c r="F44" s="597"/>
      <c r="G44" s="807"/>
      <c r="H44" s="528"/>
      <c r="I44" s="813"/>
      <c r="J44" s="811"/>
      <c r="K44" s="603"/>
      <c r="L44" s="773"/>
      <c r="M44" s="773"/>
      <c r="N44" s="602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824"/>
      <c r="D45" s="579"/>
      <c r="E45" s="825"/>
      <c r="F45" s="577"/>
      <c r="G45" s="824"/>
      <c r="H45" s="579"/>
      <c r="I45" s="825"/>
      <c r="J45" s="595"/>
      <c r="K45" s="580"/>
      <c r="L45" s="775"/>
      <c r="M45" s="775"/>
      <c r="N45" s="582"/>
    </row>
    <row r="46" spans="1:14" ht="15.6" customHeight="1" thickBot="1" x14ac:dyDescent="0.3">
      <c r="A46" s="54" t="s">
        <v>42</v>
      </c>
      <c r="B46" s="83">
        <f t="shared" si="0"/>
        <v>0</v>
      </c>
      <c r="C46" s="807"/>
      <c r="D46" s="528"/>
      <c r="E46" s="813"/>
      <c r="F46" s="597"/>
      <c r="G46" s="807"/>
      <c r="H46" s="528"/>
      <c r="I46" s="813"/>
      <c r="J46" s="811"/>
      <c r="K46" s="603"/>
      <c r="L46" s="773"/>
      <c r="M46" s="773"/>
      <c r="N46" s="602"/>
    </row>
    <row r="47" spans="1:14" ht="15.6" customHeight="1" thickBot="1" x14ac:dyDescent="0.3">
      <c r="A47" s="54" t="s">
        <v>43</v>
      </c>
      <c r="B47" s="83">
        <f t="shared" si="0"/>
        <v>0</v>
      </c>
      <c r="C47" s="796"/>
      <c r="D47" s="532"/>
      <c r="E47" s="815"/>
      <c r="F47" s="597"/>
      <c r="G47" s="796"/>
      <c r="H47" s="532"/>
      <c r="I47" s="815"/>
      <c r="J47" s="811"/>
      <c r="K47" s="603"/>
      <c r="L47" s="773"/>
      <c r="M47" s="773"/>
      <c r="N47" s="602"/>
    </row>
    <row r="48" spans="1:14" s="4" customFormat="1" ht="16.5" thickBot="1" x14ac:dyDescent="0.3">
      <c r="A48" s="54" t="s">
        <v>44</v>
      </c>
      <c r="B48" s="83">
        <f t="shared" si="0"/>
        <v>0</v>
      </c>
      <c r="C48" s="796"/>
      <c r="D48" s="532"/>
      <c r="E48" s="815"/>
      <c r="F48" s="597"/>
      <c r="G48" s="796"/>
      <c r="H48" s="532"/>
      <c r="I48" s="815"/>
      <c r="J48" s="811"/>
      <c r="K48" s="603"/>
      <c r="L48" s="773"/>
      <c r="M48" s="773"/>
      <c r="N48" s="602"/>
    </row>
    <row r="49" spans="1:14" ht="16.5" thickBot="1" x14ac:dyDescent="0.3">
      <c r="A49" s="54" t="s">
        <v>45</v>
      </c>
      <c r="B49" s="83">
        <f t="shared" si="0"/>
        <v>0</v>
      </c>
      <c r="C49" s="807"/>
      <c r="D49" s="528"/>
      <c r="E49" s="813"/>
      <c r="F49" s="597"/>
      <c r="G49" s="807"/>
      <c r="H49" s="528"/>
      <c r="I49" s="813"/>
      <c r="J49" s="811"/>
      <c r="K49" s="603"/>
      <c r="L49" s="773"/>
      <c r="M49" s="773"/>
      <c r="N49" s="602"/>
    </row>
    <row r="50" spans="1:14" ht="16.5" thickBot="1" x14ac:dyDescent="0.3">
      <c r="A50" s="54" t="s">
        <v>46</v>
      </c>
      <c r="B50" s="83">
        <f t="shared" si="0"/>
        <v>0</v>
      </c>
      <c r="C50" s="807"/>
      <c r="D50" s="528"/>
      <c r="E50" s="813"/>
      <c r="F50" s="597"/>
      <c r="G50" s="807"/>
      <c r="H50" s="528"/>
      <c r="I50" s="813"/>
      <c r="J50" s="811"/>
      <c r="K50" s="603"/>
      <c r="L50" s="773"/>
      <c r="M50" s="773"/>
      <c r="N50" s="602"/>
    </row>
    <row r="51" spans="1:14" ht="17.45" customHeight="1" thickBot="1" x14ac:dyDescent="0.3">
      <c r="A51" s="54" t="s">
        <v>47</v>
      </c>
      <c r="B51" s="83">
        <f t="shared" si="0"/>
        <v>0</v>
      </c>
      <c r="C51" s="807"/>
      <c r="D51" s="528"/>
      <c r="E51" s="813"/>
      <c r="F51" s="597"/>
      <c r="G51" s="807"/>
      <c r="H51" s="528"/>
      <c r="I51" s="813"/>
      <c r="J51" s="811"/>
      <c r="K51" s="603"/>
      <c r="L51" s="773"/>
      <c r="M51" s="773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804"/>
      <c r="D52" s="560"/>
      <c r="E52" s="821"/>
      <c r="F52" s="558"/>
      <c r="G52" s="804"/>
      <c r="H52" s="560"/>
      <c r="I52" s="821"/>
      <c r="J52" s="594">
        <f t="shared" ref="J52:J55" si="1">ROUND(((B52+G52)*4)+H52*9.4,2)</f>
        <v>0</v>
      </c>
      <c r="K52" s="555"/>
      <c r="L52" s="774"/>
      <c r="M52" s="774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5"/>
      <c r="D53" s="810"/>
      <c r="E53" s="820"/>
      <c r="F53" s="558"/>
      <c r="G53" s="805"/>
      <c r="H53" s="810"/>
      <c r="I53" s="820"/>
      <c r="J53" s="594">
        <f t="shared" si="1"/>
        <v>0</v>
      </c>
      <c r="K53" s="555"/>
      <c r="L53" s="774"/>
      <c r="M53" s="774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5"/>
      <c r="D54" s="810"/>
      <c r="E54" s="820"/>
      <c r="F54" s="558"/>
      <c r="G54" s="805"/>
      <c r="H54" s="810"/>
      <c r="I54" s="820"/>
      <c r="J54" s="594">
        <f t="shared" si="1"/>
        <v>0</v>
      </c>
      <c r="K54" s="555"/>
      <c r="L54" s="774"/>
      <c r="M54" s="774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5"/>
      <c r="D55" s="810"/>
      <c r="E55" s="820"/>
      <c r="F55" s="558"/>
      <c r="G55" s="805"/>
      <c r="H55" s="810"/>
      <c r="I55" s="820"/>
      <c r="J55" s="594">
        <f t="shared" si="1"/>
        <v>0</v>
      </c>
      <c r="K55" s="555"/>
      <c r="L55" s="774"/>
      <c r="M55" s="774"/>
      <c r="N55" s="554"/>
    </row>
    <row r="56" spans="1:14" ht="16.5" thickBot="1" x14ac:dyDescent="0.3">
      <c r="A56" s="54" t="s">
        <v>52</v>
      </c>
      <c r="B56" s="83">
        <f t="shared" si="0"/>
        <v>0</v>
      </c>
      <c r="C56" s="808"/>
      <c r="D56" s="809"/>
      <c r="E56" s="818"/>
      <c r="F56" s="597"/>
      <c r="G56" s="808"/>
      <c r="H56" s="809"/>
      <c r="I56" s="818"/>
      <c r="J56" s="811"/>
      <c r="K56" s="603"/>
      <c r="L56" s="773"/>
      <c r="M56" s="773"/>
      <c r="N56" s="602"/>
    </row>
    <row r="57" spans="1:14" ht="16.5" thickBot="1" x14ac:dyDescent="0.3">
      <c r="A57" s="54" t="s">
        <v>53</v>
      </c>
      <c r="B57" s="83">
        <f t="shared" si="0"/>
        <v>0</v>
      </c>
      <c r="C57" s="808"/>
      <c r="D57" s="809"/>
      <c r="E57" s="818"/>
      <c r="F57" s="597"/>
      <c r="G57" s="808"/>
      <c r="H57" s="809"/>
      <c r="I57" s="818"/>
      <c r="J57" s="811"/>
      <c r="K57" s="603"/>
      <c r="L57" s="773"/>
      <c r="M57" s="773"/>
      <c r="N57" s="602"/>
    </row>
    <row r="58" spans="1:14" ht="16.5" thickBot="1" x14ac:dyDescent="0.3">
      <c r="A58" s="54" t="s">
        <v>54</v>
      </c>
      <c r="B58" s="83">
        <f t="shared" si="0"/>
        <v>0</v>
      </c>
      <c r="C58" s="808"/>
      <c r="D58" s="809"/>
      <c r="E58" s="818"/>
      <c r="F58" s="597"/>
      <c r="G58" s="808"/>
      <c r="H58" s="809"/>
      <c r="I58" s="818"/>
      <c r="J58" s="811"/>
      <c r="K58" s="603"/>
      <c r="L58" s="773"/>
      <c r="M58" s="773"/>
      <c r="N58" s="602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808"/>
      <c r="D59" s="809"/>
      <c r="E59" s="818"/>
      <c r="F59" s="597"/>
      <c r="G59" s="808"/>
      <c r="H59" s="809"/>
      <c r="I59" s="818"/>
      <c r="J59" s="811"/>
      <c r="K59" s="603"/>
      <c r="L59" s="773"/>
      <c r="M59" s="773"/>
      <c r="N59" s="602"/>
    </row>
    <row r="60" spans="1:14" ht="16.5" thickBot="1" x14ac:dyDescent="0.3">
      <c r="A60" s="54" t="s">
        <v>56</v>
      </c>
      <c r="B60" s="83">
        <f t="shared" si="0"/>
        <v>0</v>
      </c>
      <c r="C60" s="808"/>
      <c r="D60" s="809"/>
      <c r="E60" s="818"/>
      <c r="F60" s="597"/>
      <c r="G60" s="808"/>
      <c r="H60" s="809"/>
      <c r="I60" s="818"/>
      <c r="J60" s="811"/>
      <c r="K60" s="603"/>
      <c r="L60" s="773"/>
      <c r="M60" s="773"/>
      <c r="N60" s="602"/>
    </row>
    <row r="61" spans="1:14" ht="15.6" customHeight="1" thickBot="1" x14ac:dyDescent="0.3">
      <c r="A61" s="54" t="s">
        <v>57</v>
      </c>
      <c r="B61" s="83">
        <f t="shared" si="0"/>
        <v>0</v>
      </c>
      <c r="C61" s="808"/>
      <c r="D61" s="809"/>
      <c r="E61" s="818"/>
      <c r="F61" s="597"/>
      <c r="G61" s="808"/>
      <c r="H61" s="809"/>
      <c r="I61" s="818"/>
      <c r="J61" s="811"/>
      <c r="K61" s="603"/>
      <c r="L61" s="773"/>
      <c r="M61" s="773"/>
      <c r="N61" s="602"/>
    </row>
    <row r="62" spans="1:14" ht="29.45" customHeight="1" thickBot="1" x14ac:dyDescent="0.3">
      <c r="A62" s="54" t="s">
        <v>58</v>
      </c>
      <c r="B62" s="83">
        <f t="shared" si="0"/>
        <v>0</v>
      </c>
      <c r="C62" s="808"/>
      <c r="D62" s="809"/>
      <c r="E62" s="818"/>
      <c r="F62" s="597"/>
      <c r="G62" s="808"/>
      <c r="H62" s="809"/>
      <c r="I62" s="818"/>
      <c r="J62" s="811"/>
      <c r="K62" s="603"/>
      <c r="L62" s="773"/>
      <c r="M62" s="773"/>
      <c r="N62" s="602"/>
    </row>
    <row r="63" spans="1:14" ht="16.5" thickBot="1" x14ac:dyDescent="0.3">
      <c r="A63" s="54" t="s">
        <v>59</v>
      </c>
      <c r="B63" s="83">
        <f t="shared" si="0"/>
        <v>0</v>
      </c>
      <c r="C63" s="808"/>
      <c r="D63" s="809"/>
      <c r="E63" s="818"/>
      <c r="F63" s="597"/>
      <c r="G63" s="808"/>
      <c r="H63" s="809"/>
      <c r="I63" s="818"/>
      <c r="J63" s="811"/>
      <c r="K63" s="603"/>
      <c r="L63" s="773"/>
      <c r="M63" s="773"/>
      <c r="N63" s="602"/>
    </row>
    <row r="64" spans="1:14" ht="15.6" customHeight="1" thickBot="1" x14ac:dyDescent="0.3">
      <c r="A64" s="54" t="s">
        <v>60</v>
      </c>
      <c r="B64" s="83">
        <f t="shared" si="0"/>
        <v>0</v>
      </c>
      <c r="C64" s="808"/>
      <c r="D64" s="810"/>
      <c r="E64" s="820"/>
      <c r="F64" s="597"/>
      <c r="G64" s="808"/>
      <c r="H64" s="810"/>
      <c r="I64" s="820"/>
      <c r="J64" s="811"/>
      <c r="K64" s="603"/>
      <c r="L64" s="773"/>
      <c r="M64" s="773"/>
      <c r="N64" s="602"/>
    </row>
    <row r="65" spans="1:14" ht="16.5" thickBot="1" x14ac:dyDescent="0.3">
      <c r="A65" s="54" t="s">
        <v>61</v>
      </c>
      <c r="B65" s="83">
        <f t="shared" si="0"/>
        <v>0</v>
      </c>
      <c r="C65" s="808"/>
      <c r="D65" s="809"/>
      <c r="E65" s="818"/>
      <c r="F65" s="597"/>
      <c r="G65" s="808"/>
      <c r="H65" s="809"/>
      <c r="I65" s="818"/>
      <c r="J65" s="811"/>
      <c r="K65" s="603"/>
      <c r="L65" s="773"/>
      <c r="M65" s="773"/>
      <c r="N65" s="602"/>
    </row>
    <row r="66" spans="1:14" ht="16.5" thickBot="1" x14ac:dyDescent="0.3">
      <c r="A66" s="54" t="s">
        <v>62</v>
      </c>
      <c r="B66" s="83">
        <f t="shared" si="0"/>
        <v>0</v>
      </c>
      <c r="C66" s="808"/>
      <c r="D66" s="809"/>
      <c r="E66" s="818"/>
      <c r="F66" s="597"/>
      <c r="G66" s="808"/>
      <c r="H66" s="809"/>
      <c r="I66" s="818"/>
      <c r="J66" s="811"/>
      <c r="K66" s="603"/>
      <c r="L66" s="773"/>
      <c r="M66" s="773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805"/>
      <c r="D67" s="810"/>
      <c r="E67" s="820"/>
      <c r="F67" s="558"/>
      <c r="G67" s="805"/>
      <c r="H67" s="810"/>
      <c r="I67" s="820"/>
      <c r="J67" s="594">
        <f t="shared" ref="J67" si="2">ROUND(((B67+G67)*4)+H67*9.4,2)</f>
        <v>0</v>
      </c>
      <c r="K67" s="555"/>
      <c r="L67" s="774"/>
      <c r="M67" s="774"/>
      <c r="N67" s="554"/>
    </row>
    <row r="68" spans="1:14" ht="16.5" thickBot="1" x14ac:dyDescent="0.3">
      <c r="A68" s="54" t="s">
        <v>64</v>
      </c>
      <c r="B68" s="83">
        <f t="shared" si="0"/>
        <v>0</v>
      </c>
      <c r="C68" s="808"/>
      <c r="D68" s="809"/>
      <c r="E68" s="818"/>
      <c r="F68" s="597"/>
      <c r="G68" s="808"/>
      <c r="H68" s="809"/>
      <c r="I68" s="818"/>
      <c r="J68" s="811"/>
      <c r="K68" s="603"/>
      <c r="L68" s="773"/>
      <c r="M68" s="773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798"/>
      <c r="D69" s="537"/>
      <c r="E69" s="781"/>
      <c r="F69" s="597"/>
      <c r="G69" s="798"/>
      <c r="H69" s="537"/>
      <c r="I69" s="781"/>
      <c r="J69" s="563"/>
      <c r="K69" s="547"/>
      <c r="L69" s="548"/>
      <c r="M69" s="548"/>
      <c r="N69" s="549"/>
    </row>
    <row r="70" spans="1:14" ht="16.5" thickBot="1" x14ac:dyDescent="0.3">
      <c r="A70" s="65" t="s">
        <v>66</v>
      </c>
      <c r="B70" s="75">
        <f>SUM(B7:B69)</f>
        <v>10817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10817</v>
      </c>
      <c r="G70" s="75">
        <f t="shared" si="3"/>
        <v>0</v>
      </c>
      <c r="H70" s="75">
        <f t="shared" si="3"/>
        <v>6147</v>
      </c>
      <c r="I70" s="75">
        <f t="shared" si="3"/>
        <v>0</v>
      </c>
      <c r="J70" s="180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B52" zoomScale="80" zoomScaleNormal="80" workbookViewId="0">
      <selection activeCell="F8" sqref="F8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112</v>
      </c>
      <c r="B3" s="1"/>
      <c r="C3" s="1"/>
      <c r="D3" s="1"/>
      <c r="E3" s="1"/>
      <c r="F3" s="1"/>
    </row>
    <row r="4" spans="1:14" ht="32.6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163">
        <f t="shared" ref="B7:B69" si="0">C7+D7+F7</f>
        <v>17531</v>
      </c>
      <c r="C7" s="214"/>
      <c r="D7" s="215"/>
      <c r="E7" s="235"/>
      <c r="F7" s="216">
        <v>17531</v>
      </c>
      <c r="G7" s="214"/>
      <c r="H7" s="215">
        <v>800</v>
      </c>
      <c r="I7" s="235"/>
      <c r="J7" s="217"/>
      <c r="K7" s="151">
        <v>7366</v>
      </c>
      <c r="L7" s="125"/>
      <c r="M7" s="125">
        <v>8165</v>
      </c>
      <c r="N7" s="126">
        <v>800</v>
      </c>
    </row>
    <row r="8" spans="1:14" ht="16.5" thickBot="1" x14ac:dyDescent="0.3">
      <c r="A8" s="54" t="s">
        <v>5</v>
      </c>
      <c r="B8" s="163">
        <f t="shared" si="0"/>
        <v>0</v>
      </c>
      <c r="C8" s="86"/>
      <c r="D8" s="84"/>
      <c r="E8" s="407"/>
      <c r="F8" s="85"/>
      <c r="G8" s="86"/>
      <c r="H8" s="84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163">
        <f t="shared" si="0"/>
        <v>0</v>
      </c>
      <c r="C9" s="86"/>
      <c r="D9" s="84"/>
      <c r="E9" s="407"/>
      <c r="F9" s="85"/>
      <c r="G9" s="86"/>
      <c r="H9" s="84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163">
        <f t="shared" si="0"/>
        <v>0</v>
      </c>
      <c r="C10" s="86"/>
      <c r="D10" s="84"/>
      <c r="E10" s="407"/>
      <c r="F10" s="85"/>
      <c r="G10" s="86"/>
      <c r="H10" s="84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163">
        <f t="shared" si="0"/>
        <v>0</v>
      </c>
      <c r="C11" s="86"/>
      <c r="D11" s="84"/>
      <c r="E11" s="407"/>
      <c r="F11" s="85"/>
      <c r="G11" s="86"/>
      <c r="H11" s="84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163">
        <f t="shared" si="0"/>
        <v>0</v>
      </c>
      <c r="C12" s="86"/>
      <c r="D12" s="84"/>
      <c r="E12" s="407"/>
      <c r="F12" s="85"/>
      <c r="G12" s="86"/>
      <c r="H12" s="84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163">
        <f t="shared" si="0"/>
        <v>0</v>
      </c>
      <c r="C13" s="86"/>
      <c r="D13" s="84"/>
      <c r="E13" s="407"/>
      <c r="F13" s="85"/>
      <c r="G13" s="86"/>
      <c r="H13" s="84"/>
      <c r="I13" s="407"/>
      <c r="J13" s="224"/>
      <c r="K13" s="105"/>
      <c r="L13" s="96"/>
      <c r="M13" s="96"/>
      <c r="N13" s="97"/>
    </row>
    <row r="14" spans="1:14" ht="14.65" customHeight="1" thickBot="1" x14ac:dyDescent="0.3">
      <c r="A14" s="54" t="s">
        <v>11</v>
      </c>
      <c r="B14" s="163">
        <f t="shared" si="0"/>
        <v>0</v>
      </c>
      <c r="C14" s="86"/>
      <c r="D14" s="84"/>
      <c r="E14" s="407"/>
      <c r="F14" s="85"/>
      <c r="G14" s="86"/>
      <c r="H14" s="84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163">
        <f t="shared" si="0"/>
        <v>0</v>
      </c>
      <c r="C15" s="86"/>
      <c r="D15" s="84"/>
      <c r="E15" s="407"/>
      <c r="F15" s="85"/>
      <c r="G15" s="86"/>
      <c r="H15" s="84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163">
        <f t="shared" si="0"/>
        <v>0</v>
      </c>
      <c r="C16" s="86"/>
      <c r="D16" s="84"/>
      <c r="E16" s="407"/>
      <c r="F16" s="85"/>
      <c r="G16" s="86"/>
      <c r="H16" s="84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163">
        <f t="shared" si="0"/>
        <v>0</v>
      </c>
      <c r="C17" s="86"/>
      <c r="D17" s="84"/>
      <c r="E17" s="407"/>
      <c r="F17" s="85"/>
      <c r="G17" s="86"/>
      <c r="H17" s="84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163">
        <f t="shared" si="0"/>
        <v>0</v>
      </c>
      <c r="C18" s="86"/>
      <c r="D18" s="84"/>
      <c r="E18" s="407"/>
      <c r="F18" s="85"/>
      <c r="G18" s="86"/>
      <c r="H18" s="84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163">
        <f t="shared" si="0"/>
        <v>0</v>
      </c>
      <c r="C19" s="86"/>
      <c r="D19" s="84"/>
      <c r="E19" s="407"/>
      <c r="F19" s="85"/>
      <c r="G19" s="86"/>
      <c r="H19" s="84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163">
        <f t="shared" si="0"/>
        <v>0</v>
      </c>
      <c r="C20" s="86"/>
      <c r="D20" s="84"/>
      <c r="E20" s="407"/>
      <c r="F20" s="85"/>
      <c r="G20" s="86"/>
      <c r="H20" s="84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163">
        <f t="shared" si="0"/>
        <v>0</v>
      </c>
      <c r="C21" s="86"/>
      <c r="D21" s="84"/>
      <c r="E21" s="407"/>
      <c r="F21" s="85"/>
      <c r="G21" s="86"/>
      <c r="H21" s="84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163">
        <f t="shared" si="0"/>
        <v>0</v>
      </c>
      <c r="C22" s="86"/>
      <c r="D22" s="84"/>
      <c r="E22" s="407"/>
      <c r="F22" s="85"/>
      <c r="G22" s="86"/>
      <c r="H22" s="84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163">
        <f t="shared" si="0"/>
        <v>0</v>
      </c>
      <c r="C23" s="86"/>
      <c r="D23" s="84"/>
      <c r="E23" s="407"/>
      <c r="F23" s="85"/>
      <c r="G23" s="86"/>
      <c r="H23" s="84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163">
        <f t="shared" si="0"/>
        <v>0</v>
      </c>
      <c r="C24" s="86"/>
      <c r="D24" s="84"/>
      <c r="E24" s="407"/>
      <c r="F24" s="85"/>
      <c r="G24" s="86"/>
      <c r="H24" s="84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163">
        <f t="shared" si="0"/>
        <v>0</v>
      </c>
      <c r="C25" s="86"/>
      <c r="D25" s="84"/>
      <c r="E25" s="407"/>
      <c r="F25" s="85"/>
      <c r="G25" s="86"/>
      <c r="H25" s="84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163">
        <f t="shared" si="0"/>
        <v>0</v>
      </c>
      <c r="C26" s="86"/>
      <c r="D26" s="84"/>
      <c r="E26" s="407"/>
      <c r="F26" s="85"/>
      <c r="G26" s="86"/>
      <c r="H26" s="84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163">
        <f t="shared" si="0"/>
        <v>0</v>
      </c>
      <c r="C27" s="86"/>
      <c r="D27" s="84"/>
      <c r="E27" s="407"/>
      <c r="F27" s="85"/>
      <c r="G27" s="86"/>
      <c r="H27" s="84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163">
        <f t="shared" si="0"/>
        <v>0</v>
      </c>
      <c r="C28" s="86"/>
      <c r="D28" s="84"/>
      <c r="E28" s="407"/>
      <c r="F28" s="85"/>
      <c r="G28" s="86"/>
      <c r="H28" s="84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163">
        <f t="shared" si="0"/>
        <v>0</v>
      </c>
      <c r="C29" s="86"/>
      <c r="D29" s="84"/>
      <c r="E29" s="407"/>
      <c r="F29" s="85"/>
      <c r="G29" s="86"/>
      <c r="H29" s="84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163">
        <f t="shared" si="0"/>
        <v>0</v>
      </c>
      <c r="C30" s="86"/>
      <c r="D30" s="84"/>
      <c r="E30" s="407"/>
      <c r="F30" s="85"/>
      <c r="G30" s="86"/>
      <c r="H30" s="84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163">
        <f t="shared" si="0"/>
        <v>0</v>
      </c>
      <c r="C31" s="86"/>
      <c r="D31" s="84"/>
      <c r="E31" s="407"/>
      <c r="F31" s="85"/>
      <c r="G31" s="86"/>
      <c r="H31" s="84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163">
        <f t="shared" si="0"/>
        <v>0</v>
      </c>
      <c r="C32" s="86"/>
      <c r="D32" s="84"/>
      <c r="E32" s="407"/>
      <c r="F32" s="85"/>
      <c r="G32" s="86"/>
      <c r="H32" s="84"/>
      <c r="I32" s="407"/>
      <c r="J32" s="224"/>
      <c r="K32" s="105"/>
      <c r="L32" s="96"/>
      <c r="M32" s="96"/>
      <c r="N32" s="97"/>
    </row>
    <row r="33" spans="1:14" ht="17.649999999999999" customHeight="1" thickBot="1" x14ac:dyDescent="0.3">
      <c r="A33" s="54" t="s">
        <v>30</v>
      </c>
      <c r="B33" s="163">
        <f t="shared" si="0"/>
        <v>0</v>
      </c>
      <c r="C33" s="86"/>
      <c r="D33" s="84"/>
      <c r="E33" s="407"/>
      <c r="F33" s="85"/>
      <c r="G33" s="86"/>
      <c r="H33" s="84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163">
        <f t="shared" si="0"/>
        <v>0</v>
      </c>
      <c r="C34" s="86"/>
      <c r="D34" s="84"/>
      <c r="E34" s="407"/>
      <c r="F34" s="85"/>
      <c r="G34" s="86"/>
      <c r="H34" s="84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163">
        <f t="shared" si="0"/>
        <v>0</v>
      </c>
      <c r="C35" s="86"/>
      <c r="D35" s="84"/>
      <c r="E35" s="407"/>
      <c r="F35" s="85"/>
      <c r="G35" s="86"/>
      <c r="H35" s="84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163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163">
        <f t="shared" si="0"/>
        <v>0</v>
      </c>
      <c r="C37" s="86"/>
      <c r="D37" s="84"/>
      <c r="E37" s="407"/>
      <c r="F37" s="85"/>
      <c r="G37" s="86"/>
      <c r="H37" s="84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163">
        <f t="shared" si="0"/>
        <v>0</v>
      </c>
      <c r="C38" s="86"/>
      <c r="D38" s="84"/>
      <c r="E38" s="407"/>
      <c r="F38" s="85"/>
      <c r="G38" s="86"/>
      <c r="H38" s="84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163">
        <f t="shared" si="0"/>
        <v>0</v>
      </c>
      <c r="C39" s="86"/>
      <c r="D39" s="84"/>
      <c r="E39" s="407"/>
      <c r="F39" s="85"/>
      <c r="G39" s="86"/>
      <c r="H39" s="84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163">
        <f t="shared" si="0"/>
        <v>0</v>
      </c>
      <c r="C40" s="86"/>
      <c r="D40" s="84"/>
      <c r="E40" s="407"/>
      <c r="F40" s="85"/>
      <c r="G40" s="86"/>
      <c r="H40" s="84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163">
        <f t="shared" si="0"/>
        <v>0</v>
      </c>
      <c r="C41" s="86"/>
      <c r="D41" s="84"/>
      <c r="E41" s="407"/>
      <c r="F41" s="85"/>
      <c r="G41" s="86"/>
      <c r="H41" s="84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163">
        <f t="shared" si="0"/>
        <v>0</v>
      </c>
      <c r="C42" s="86"/>
      <c r="D42" s="84"/>
      <c r="E42" s="407"/>
      <c r="F42" s="85"/>
      <c r="G42" s="86"/>
      <c r="H42" s="84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163">
        <f t="shared" si="0"/>
        <v>0</v>
      </c>
      <c r="C43" s="86"/>
      <c r="D43" s="84"/>
      <c r="E43" s="407"/>
      <c r="F43" s="85"/>
      <c r="G43" s="86"/>
      <c r="H43" s="84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163">
        <f t="shared" si="0"/>
        <v>0</v>
      </c>
      <c r="C44" s="86"/>
      <c r="D44" s="84"/>
      <c r="E44" s="407"/>
      <c r="F44" s="85"/>
      <c r="G44" s="86"/>
      <c r="H44" s="84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16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163">
        <f t="shared" si="0"/>
        <v>0</v>
      </c>
      <c r="C46" s="86"/>
      <c r="D46" s="84"/>
      <c r="E46" s="407"/>
      <c r="F46" s="85"/>
      <c r="G46" s="86"/>
      <c r="H46" s="84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163">
        <f t="shared" si="0"/>
        <v>0</v>
      </c>
      <c r="C47" s="87"/>
      <c r="D47" s="88"/>
      <c r="E47" s="409"/>
      <c r="F47" s="85"/>
      <c r="G47" s="87"/>
      <c r="H47" s="88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163">
        <f t="shared" si="0"/>
        <v>0</v>
      </c>
      <c r="C48" s="87"/>
      <c r="D48" s="88"/>
      <c r="E48" s="409"/>
      <c r="F48" s="85"/>
      <c r="G48" s="87"/>
      <c r="H48" s="88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163">
        <f t="shared" si="0"/>
        <v>0</v>
      </c>
      <c r="C49" s="86"/>
      <c r="D49" s="84"/>
      <c r="E49" s="407"/>
      <c r="F49" s="85"/>
      <c r="G49" s="86"/>
      <c r="H49" s="84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163">
        <f t="shared" si="0"/>
        <v>0</v>
      </c>
      <c r="C50" s="86"/>
      <c r="D50" s="84"/>
      <c r="E50" s="407"/>
      <c r="F50" s="85"/>
      <c r="G50" s="86"/>
      <c r="H50" s="84"/>
      <c r="I50" s="407"/>
      <c r="J50" s="224"/>
      <c r="K50" s="105"/>
      <c r="L50" s="96"/>
      <c r="M50" s="96"/>
      <c r="N50" s="97"/>
    </row>
    <row r="51" spans="1:14" ht="17.649999999999999" customHeight="1" thickBot="1" x14ac:dyDescent="0.3">
      <c r="A51" s="54" t="s">
        <v>47</v>
      </c>
      <c r="B51" s="163">
        <f t="shared" si="0"/>
        <v>0</v>
      </c>
      <c r="C51" s="86"/>
      <c r="D51" s="84"/>
      <c r="E51" s="407"/>
      <c r="F51" s="85"/>
      <c r="G51" s="86"/>
      <c r="H51" s="84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163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163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163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163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163">
        <f t="shared" si="0"/>
        <v>0</v>
      </c>
      <c r="C56" s="89"/>
      <c r="D56" s="90"/>
      <c r="E56" s="411"/>
      <c r="F56" s="85"/>
      <c r="G56" s="89"/>
      <c r="H56" s="90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163">
        <f t="shared" si="0"/>
        <v>0</v>
      </c>
      <c r="C57" s="89"/>
      <c r="D57" s="90"/>
      <c r="E57" s="411"/>
      <c r="F57" s="85"/>
      <c r="G57" s="89"/>
      <c r="H57" s="90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163">
        <f t="shared" si="0"/>
        <v>0</v>
      </c>
      <c r="C58" s="89"/>
      <c r="D58" s="90"/>
      <c r="E58" s="411"/>
      <c r="F58" s="85"/>
      <c r="G58" s="89"/>
      <c r="H58" s="90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163">
        <f t="shared" si="0"/>
        <v>0</v>
      </c>
      <c r="C59" s="89"/>
      <c r="D59" s="90"/>
      <c r="E59" s="411"/>
      <c r="F59" s="85"/>
      <c r="G59" s="89"/>
      <c r="H59" s="90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163">
        <f t="shared" si="0"/>
        <v>0</v>
      </c>
      <c r="C60" s="89"/>
      <c r="D60" s="90"/>
      <c r="E60" s="411"/>
      <c r="F60" s="85"/>
      <c r="G60" s="89"/>
      <c r="H60" s="90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163">
        <f t="shared" si="0"/>
        <v>0</v>
      </c>
      <c r="C61" s="89"/>
      <c r="D61" s="90"/>
      <c r="E61" s="411"/>
      <c r="F61" s="85"/>
      <c r="G61" s="89"/>
      <c r="H61" s="90"/>
      <c r="I61" s="411"/>
      <c r="J61" s="224"/>
      <c r="K61" s="105"/>
      <c r="L61" s="96"/>
      <c r="M61" s="96"/>
      <c r="N61" s="97"/>
    </row>
    <row r="62" spans="1:14" ht="29.65" customHeight="1" thickBot="1" x14ac:dyDescent="0.3">
      <c r="A62" s="54" t="s">
        <v>58</v>
      </c>
      <c r="B62" s="163">
        <f t="shared" si="0"/>
        <v>0</v>
      </c>
      <c r="C62" s="89"/>
      <c r="D62" s="90"/>
      <c r="E62" s="411"/>
      <c r="F62" s="85"/>
      <c r="G62" s="89"/>
      <c r="H62" s="90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163">
        <f t="shared" si="0"/>
        <v>0</v>
      </c>
      <c r="C63" s="89"/>
      <c r="D63" s="90"/>
      <c r="E63" s="411"/>
      <c r="F63" s="85"/>
      <c r="G63" s="89"/>
      <c r="H63" s="90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163">
        <f t="shared" si="0"/>
        <v>0</v>
      </c>
      <c r="C64" s="89"/>
      <c r="D64" s="91"/>
      <c r="E64" s="410"/>
      <c r="F64" s="85"/>
      <c r="G64" s="89"/>
      <c r="H64" s="91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163">
        <f t="shared" si="0"/>
        <v>0</v>
      </c>
      <c r="C65" s="89"/>
      <c r="D65" s="90"/>
      <c r="E65" s="411"/>
      <c r="F65" s="85"/>
      <c r="G65" s="89"/>
      <c r="H65" s="90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163">
        <f t="shared" si="0"/>
        <v>0</v>
      </c>
      <c r="C66" s="89"/>
      <c r="D66" s="90"/>
      <c r="E66" s="411"/>
      <c r="F66" s="85"/>
      <c r="G66" s="89"/>
      <c r="H66" s="90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163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163">
        <f t="shared" si="0"/>
        <v>0</v>
      </c>
      <c r="C68" s="89"/>
      <c r="D68" s="90"/>
      <c r="E68" s="411"/>
      <c r="F68" s="85"/>
      <c r="G68" s="89"/>
      <c r="H68" s="90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163">
        <f t="shared" si="0"/>
        <v>0</v>
      </c>
      <c r="C69" s="92"/>
      <c r="D69" s="93"/>
      <c r="E69" s="234"/>
      <c r="F69" s="85"/>
      <c r="G69" s="92"/>
      <c r="H69" s="93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17531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17531</v>
      </c>
      <c r="G70" s="75">
        <f t="shared" si="3"/>
        <v>0</v>
      </c>
      <c r="H70" s="75">
        <f t="shared" si="3"/>
        <v>800</v>
      </c>
      <c r="I70" s="75">
        <f t="shared" si="3"/>
        <v>0</v>
      </c>
      <c r="J70" s="180">
        <f t="shared" si="3"/>
        <v>0</v>
      </c>
      <c r="K70" s="75">
        <f t="shared" si="3"/>
        <v>7366</v>
      </c>
      <c r="L70" s="75">
        <f t="shared" si="3"/>
        <v>0</v>
      </c>
      <c r="M70" s="75">
        <f t="shared" si="3"/>
        <v>8165</v>
      </c>
      <c r="N70" s="170">
        <f t="shared" si="3"/>
        <v>800</v>
      </c>
    </row>
    <row r="71" spans="1:14" ht="22.9" customHeight="1" x14ac:dyDescent="0.25">
      <c r="A71" s="398"/>
      <c r="B71" s="400">
        <v>15531</v>
      </c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0" zoomScale="80" zoomScaleNormal="80" workbookViewId="0">
      <selection activeCell="I71" sqref="I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6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17" t="s">
        <v>113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83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83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41"/>
      <c r="D22" s="38"/>
      <c r="E22" s="407"/>
      <c r="F22" s="40"/>
      <c r="G22" s="41"/>
      <c r="H22" s="38"/>
      <c r="I22" s="407">
        <v>350</v>
      </c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83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83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44"/>
      <c r="D59" s="45"/>
      <c r="E59" s="411"/>
      <c r="F59" s="40"/>
      <c r="G59" s="44"/>
      <c r="H59" s="45"/>
      <c r="I59" s="411">
        <v>400</v>
      </c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83">
        <f t="shared" si="0"/>
        <v>0</v>
      </c>
      <c r="C62" s="44"/>
      <c r="D62" s="45"/>
      <c r="E62" s="411"/>
      <c r="F62" s="40"/>
      <c r="G62" s="44"/>
      <c r="H62" s="45"/>
      <c r="I62" s="411">
        <v>50</v>
      </c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800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39" zoomScale="55" zoomScaleNormal="55" workbookViewId="0">
      <selection activeCell="H91" sqref="H9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3.4257812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17" t="s">
        <v>114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0.6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74">
        <f t="shared" ref="B7:B69" si="0">C7+D7+F7</f>
        <v>5</v>
      </c>
      <c r="C7" s="335"/>
      <c r="D7" s="326"/>
      <c r="E7" s="235"/>
      <c r="F7" s="384">
        <v>5</v>
      </c>
      <c r="G7" s="335"/>
      <c r="H7" s="326">
        <v>36</v>
      </c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312"/>
      <c r="D8" s="329"/>
      <c r="E8" s="407"/>
      <c r="F8" s="341"/>
      <c r="G8" s="312"/>
      <c r="H8" s="329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312"/>
      <c r="D9" s="329"/>
      <c r="E9" s="407"/>
      <c r="F9" s="341"/>
      <c r="G9" s="312"/>
      <c r="H9" s="329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312"/>
      <c r="D10" s="329"/>
      <c r="E10" s="407"/>
      <c r="F10" s="341"/>
      <c r="G10" s="312"/>
      <c r="H10" s="329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312"/>
      <c r="D11" s="329"/>
      <c r="E11" s="407"/>
      <c r="F11" s="341"/>
      <c r="G11" s="312"/>
      <c r="H11" s="329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312"/>
      <c r="D12" s="329"/>
      <c r="E12" s="407"/>
      <c r="F12" s="341"/>
      <c r="G12" s="312"/>
      <c r="H12" s="329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312"/>
      <c r="D13" s="329"/>
      <c r="E13" s="407"/>
      <c r="F13" s="341"/>
      <c r="G13" s="312"/>
      <c r="H13" s="329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312"/>
      <c r="D14" s="329"/>
      <c r="E14" s="407"/>
      <c r="F14" s="341"/>
      <c r="G14" s="312"/>
      <c r="H14" s="329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312"/>
      <c r="D15" s="329"/>
      <c r="E15" s="407"/>
      <c r="F15" s="341"/>
      <c r="G15" s="312"/>
      <c r="H15" s="329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312"/>
      <c r="D16" s="329"/>
      <c r="E16" s="407"/>
      <c r="F16" s="341"/>
      <c r="G16" s="312"/>
      <c r="H16" s="329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312"/>
      <c r="D17" s="329"/>
      <c r="E17" s="407"/>
      <c r="F17" s="341"/>
      <c r="G17" s="312"/>
      <c r="H17" s="329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30</v>
      </c>
      <c r="C18" s="312"/>
      <c r="D18" s="329"/>
      <c r="E18" s="407"/>
      <c r="F18" s="341">
        <v>30</v>
      </c>
      <c r="G18" s="312"/>
      <c r="H18" s="329">
        <v>96</v>
      </c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312"/>
      <c r="D19" s="329"/>
      <c r="E19" s="407"/>
      <c r="F19" s="341"/>
      <c r="G19" s="312"/>
      <c r="H19" s="329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312"/>
      <c r="D20" s="329"/>
      <c r="E20" s="407"/>
      <c r="F20" s="341"/>
      <c r="G20" s="312"/>
      <c r="H20" s="329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130</v>
      </c>
      <c r="C21" s="312"/>
      <c r="D21" s="329"/>
      <c r="E21" s="407"/>
      <c r="F21" s="341">
        <v>130</v>
      </c>
      <c r="G21" s="312"/>
      <c r="H21" s="329">
        <v>140</v>
      </c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312"/>
      <c r="D22" s="329"/>
      <c r="E22" s="407"/>
      <c r="F22" s="341"/>
      <c r="G22" s="312"/>
      <c r="H22" s="329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312"/>
      <c r="D23" s="329"/>
      <c r="E23" s="407"/>
      <c r="F23" s="341"/>
      <c r="G23" s="312"/>
      <c r="H23" s="329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312"/>
      <c r="D24" s="329"/>
      <c r="E24" s="407"/>
      <c r="F24" s="341"/>
      <c r="G24" s="312"/>
      <c r="H24" s="329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312"/>
      <c r="D25" s="329"/>
      <c r="E25" s="407"/>
      <c r="F25" s="341"/>
      <c r="G25" s="312"/>
      <c r="H25" s="329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312"/>
      <c r="D26" s="329"/>
      <c r="E26" s="407"/>
      <c r="F26" s="341"/>
      <c r="G26" s="312"/>
      <c r="H26" s="329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312"/>
      <c r="D27" s="329"/>
      <c r="E27" s="407"/>
      <c r="F27" s="341"/>
      <c r="G27" s="312"/>
      <c r="H27" s="329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312"/>
      <c r="D28" s="329"/>
      <c r="E28" s="407"/>
      <c r="F28" s="341"/>
      <c r="G28" s="312"/>
      <c r="H28" s="329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312"/>
      <c r="D29" s="329"/>
      <c r="E29" s="407"/>
      <c r="F29" s="341"/>
      <c r="G29" s="312"/>
      <c r="H29" s="329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312"/>
      <c r="D30" s="329"/>
      <c r="E30" s="407"/>
      <c r="F30" s="341"/>
      <c r="G30" s="312"/>
      <c r="H30" s="329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312"/>
      <c r="D31" s="329"/>
      <c r="E31" s="407"/>
      <c r="F31" s="341"/>
      <c r="G31" s="312"/>
      <c r="H31" s="329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312"/>
      <c r="D32" s="329"/>
      <c r="E32" s="407"/>
      <c r="F32" s="341"/>
      <c r="G32" s="312"/>
      <c r="H32" s="329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312"/>
      <c r="D33" s="329"/>
      <c r="E33" s="407"/>
      <c r="F33" s="341"/>
      <c r="G33" s="312"/>
      <c r="H33" s="329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312"/>
      <c r="D34" s="329"/>
      <c r="E34" s="407"/>
      <c r="F34" s="341"/>
      <c r="G34" s="312"/>
      <c r="H34" s="329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312"/>
      <c r="D35" s="329"/>
      <c r="E35" s="407"/>
      <c r="F35" s="341"/>
      <c r="G35" s="312"/>
      <c r="H35" s="329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317"/>
      <c r="D36" s="327"/>
      <c r="E36" s="408"/>
      <c r="F36" s="319"/>
      <c r="G36" s="317"/>
      <c r="H36" s="327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312"/>
      <c r="D37" s="329"/>
      <c r="E37" s="407"/>
      <c r="F37" s="341"/>
      <c r="G37" s="312"/>
      <c r="H37" s="329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312"/>
      <c r="D38" s="329"/>
      <c r="E38" s="407"/>
      <c r="F38" s="341"/>
      <c r="G38" s="312"/>
      <c r="H38" s="329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70</v>
      </c>
      <c r="C39" s="312"/>
      <c r="D39" s="329"/>
      <c r="E39" s="407"/>
      <c r="F39" s="341">
        <v>70</v>
      </c>
      <c r="G39" s="312"/>
      <c r="H39" s="329">
        <v>96</v>
      </c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312"/>
      <c r="D40" s="329"/>
      <c r="E40" s="407"/>
      <c r="F40" s="341"/>
      <c r="G40" s="312"/>
      <c r="H40" s="329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320</v>
      </c>
      <c r="C41" s="312"/>
      <c r="D41" s="329"/>
      <c r="E41" s="407"/>
      <c r="F41" s="341">
        <v>320</v>
      </c>
      <c r="G41" s="312">
        <v>25</v>
      </c>
      <c r="H41" s="329">
        <v>453</v>
      </c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312"/>
      <c r="D42" s="329"/>
      <c r="E42" s="407"/>
      <c r="F42" s="341"/>
      <c r="G42" s="312"/>
      <c r="H42" s="329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312"/>
      <c r="D43" s="329"/>
      <c r="E43" s="407"/>
      <c r="F43" s="341"/>
      <c r="G43" s="312"/>
      <c r="H43" s="329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312"/>
      <c r="D44" s="329"/>
      <c r="E44" s="407"/>
      <c r="F44" s="341"/>
      <c r="G44" s="312"/>
      <c r="H44" s="329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68"/>
      <c r="D45" s="345"/>
      <c r="E45" s="414"/>
      <c r="F45" s="343"/>
      <c r="G45" s="368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312"/>
      <c r="D46" s="329"/>
      <c r="E46" s="407"/>
      <c r="F46" s="341"/>
      <c r="G46" s="312"/>
      <c r="H46" s="329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313"/>
      <c r="D47" s="330"/>
      <c r="E47" s="409"/>
      <c r="F47" s="341"/>
      <c r="G47" s="313"/>
      <c r="H47" s="330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313"/>
      <c r="D48" s="330"/>
      <c r="E48" s="409"/>
      <c r="F48" s="341"/>
      <c r="G48" s="313"/>
      <c r="H48" s="330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312"/>
      <c r="D49" s="329"/>
      <c r="E49" s="407"/>
      <c r="F49" s="341"/>
      <c r="G49" s="312"/>
      <c r="H49" s="329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312"/>
      <c r="D50" s="329"/>
      <c r="E50" s="407"/>
      <c r="F50" s="341"/>
      <c r="G50" s="312"/>
      <c r="H50" s="329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312"/>
      <c r="D51" s="329"/>
      <c r="E51" s="407"/>
      <c r="F51" s="341"/>
      <c r="G51" s="312"/>
      <c r="H51" s="329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317"/>
      <c r="D52" s="327"/>
      <c r="E52" s="408"/>
      <c r="F52" s="319"/>
      <c r="G52" s="317"/>
      <c r="H52" s="327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30</v>
      </c>
      <c r="C53" s="318"/>
      <c r="D53" s="332"/>
      <c r="E53" s="410"/>
      <c r="F53" s="319">
        <v>30</v>
      </c>
      <c r="G53" s="318"/>
      <c r="H53" s="332">
        <v>76</v>
      </c>
      <c r="I53" s="410"/>
      <c r="J53" s="422">
        <f t="shared" si="1"/>
        <v>834.4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70</v>
      </c>
      <c r="C54" s="318"/>
      <c r="D54" s="332"/>
      <c r="E54" s="410"/>
      <c r="F54" s="319">
        <v>70</v>
      </c>
      <c r="G54" s="318"/>
      <c r="H54" s="332">
        <v>215</v>
      </c>
      <c r="I54" s="410"/>
      <c r="J54" s="422">
        <f t="shared" si="1"/>
        <v>2301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318"/>
      <c r="D55" s="332"/>
      <c r="E55" s="410"/>
      <c r="F55" s="319"/>
      <c r="G55" s="318"/>
      <c r="H55" s="332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314"/>
      <c r="D56" s="331"/>
      <c r="E56" s="411"/>
      <c r="F56" s="341"/>
      <c r="G56" s="314"/>
      <c r="H56" s="331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314"/>
      <c r="D57" s="331"/>
      <c r="E57" s="411"/>
      <c r="F57" s="341"/>
      <c r="G57" s="314"/>
      <c r="H57" s="331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771</v>
      </c>
      <c r="C58" s="314">
        <v>134</v>
      </c>
      <c r="D58" s="331">
        <v>150</v>
      </c>
      <c r="E58" s="913">
        <v>34</v>
      </c>
      <c r="F58" s="341">
        <v>487</v>
      </c>
      <c r="G58" s="314">
        <v>50</v>
      </c>
      <c r="H58" s="331">
        <v>896</v>
      </c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314"/>
      <c r="D59" s="331"/>
      <c r="E59" s="411"/>
      <c r="F59" s="341"/>
      <c r="G59" s="314"/>
      <c r="H59" s="331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314"/>
      <c r="D60" s="331"/>
      <c r="E60" s="411"/>
      <c r="F60" s="341"/>
      <c r="G60" s="314"/>
      <c r="H60" s="331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314"/>
      <c r="D61" s="331"/>
      <c r="E61" s="411"/>
      <c r="F61" s="341"/>
      <c r="G61" s="314"/>
      <c r="H61" s="331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314"/>
      <c r="D62" s="331"/>
      <c r="E62" s="411"/>
      <c r="F62" s="341"/>
      <c r="G62" s="314"/>
      <c r="H62" s="331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314"/>
      <c r="D63" s="331"/>
      <c r="E63" s="411"/>
      <c r="F63" s="341"/>
      <c r="G63" s="314"/>
      <c r="H63" s="331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70</v>
      </c>
      <c r="C64" s="314"/>
      <c r="D64" s="332"/>
      <c r="E64" s="410"/>
      <c r="F64" s="341">
        <v>70</v>
      </c>
      <c r="G64" s="314"/>
      <c r="H64" s="332">
        <v>200</v>
      </c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314"/>
      <c r="D65" s="331"/>
      <c r="E65" s="411"/>
      <c r="F65" s="341"/>
      <c r="G65" s="314"/>
      <c r="H65" s="331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10</v>
      </c>
      <c r="C66" s="314"/>
      <c r="D66" s="331"/>
      <c r="E66" s="411"/>
      <c r="F66" s="341">
        <v>10</v>
      </c>
      <c r="G66" s="314"/>
      <c r="H66" s="331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318"/>
      <c r="D67" s="332"/>
      <c r="E67" s="410"/>
      <c r="F67" s="319"/>
      <c r="G67" s="318"/>
      <c r="H67" s="332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209</v>
      </c>
      <c r="C68" s="314"/>
      <c r="D68" s="331"/>
      <c r="E68" s="411"/>
      <c r="F68" s="341">
        <v>209</v>
      </c>
      <c r="G68" s="314"/>
      <c r="H68" s="331">
        <v>133</v>
      </c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5</v>
      </c>
      <c r="C69" s="333"/>
      <c r="D69" s="334"/>
      <c r="E69" s="234"/>
      <c r="F69" s="341">
        <v>5</v>
      </c>
      <c r="G69" s="333"/>
      <c r="H69" s="334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1720</v>
      </c>
      <c r="C70" s="75">
        <f t="shared" ref="C70:N70" si="3">SUM(C7:C69)</f>
        <v>134</v>
      </c>
      <c r="D70" s="75">
        <f t="shared" si="3"/>
        <v>150</v>
      </c>
      <c r="E70" s="75">
        <f t="shared" si="3"/>
        <v>34</v>
      </c>
      <c r="F70" s="75">
        <f t="shared" si="3"/>
        <v>1436</v>
      </c>
      <c r="G70" s="75">
        <f t="shared" si="3"/>
        <v>75</v>
      </c>
      <c r="H70" s="75">
        <f t="shared" si="3"/>
        <v>2341</v>
      </c>
      <c r="I70" s="75">
        <f t="shared" si="3"/>
        <v>0</v>
      </c>
      <c r="J70" s="180">
        <f t="shared" si="3"/>
        <v>3135.4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9" zoomScale="80" zoomScaleNormal="80" workbookViewId="0">
      <selection activeCell="A68" sqref="A68:N68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2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115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8.4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96" t="s">
        <v>64</v>
      </c>
      <c r="B68" s="600">
        <v>100</v>
      </c>
      <c r="C68" s="598"/>
      <c r="D68" s="599"/>
      <c r="E68" s="605"/>
      <c r="F68" s="597">
        <v>100</v>
      </c>
      <c r="G68" s="598"/>
      <c r="H68" s="599">
        <v>100</v>
      </c>
      <c r="I68" s="605"/>
      <c r="J68" s="604"/>
      <c r="K68" s="603"/>
      <c r="L68" s="601"/>
      <c r="M68" s="601"/>
      <c r="N68" s="602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100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100</v>
      </c>
      <c r="G70" s="75">
        <f t="shared" si="3"/>
        <v>0</v>
      </c>
      <c r="H70" s="75">
        <f t="shared" si="3"/>
        <v>100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6" zoomScale="80" zoomScaleNormal="80" workbookViewId="0">
      <selection activeCell="F71" sqref="F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0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140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3" t="s">
        <v>4</v>
      </c>
      <c r="B7" s="74">
        <f t="shared" ref="B7:B69" si="0">C7+D7+F7</f>
        <v>100</v>
      </c>
      <c r="C7" s="78"/>
      <c r="D7" s="95"/>
      <c r="E7" s="235"/>
      <c r="F7" s="77">
        <v>100</v>
      </c>
      <c r="G7" s="78"/>
      <c r="H7" s="95">
        <v>1754</v>
      </c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>
        <v>525</v>
      </c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100</v>
      </c>
      <c r="C17" s="41"/>
      <c r="D17" s="38"/>
      <c r="E17" s="407"/>
      <c r="F17" s="40">
        <v>100</v>
      </c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152</v>
      </c>
      <c r="C21" s="41"/>
      <c r="D21" s="38"/>
      <c r="E21" s="407"/>
      <c r="F21" s="40">
        <v>152</v>
      </c>
      <c r="G21" s="41">
        <v>100</v>
      </c>
      <c r="H21" s="38">
        <v>1115</v>
      </c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200</v>
      </c>
      <c r="C37" s="41"/>
      <c r="D37" s="38"/>
      <c r="E37" s="407"/>
      <c r="F37" s="40">
        <v>200</v>
      </c>
      <c r="G37" s="41"/>
      <c r="H37" s="38">
        <v>500</v>
      </c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360</v>
      </c>
      <c r="C39" s="41"/>
      <c r="D39" s="38"/>
      <c r="E39" s="407"/>
      <c r="F39" s="40">
        <v>360</v>
      </c>
      <c r="G39" s="41"/>
      <c r="H39" s="38">
        <v>450</v>
      </c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618</v>
      </c>
      <c r="C57" s="44"/>
      <c r="D57" s="45"/>
      <c r="E57" s="411"/>
      <c r="F57" s="40">
        <v>618</v>
      </c>
      <c r="G57" s="44">
        <v>1420</v>
      </c>
      <c r="H57" s="45">
        <v>3791</v>
      </c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>
        <v>400</v>
      </c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150</v>
      </c>
      <c r="C63" s="44"/>
      <c r="D63" s="45"/>
      <c r="E63" s="411"/>
      <c r="F63" s="40">
        <v>150</v>
      </c>
      <c r="G63" s="44"/>
      <c r="H63" s="45">
        <v>80</v>
      </c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120</v>
      </c>
      <c r="C64" s="44"/>
      <c r="D64" s="46"/>
      <c r="E64" s="410"/>
      <c r="F64" s="40">
        <v>120</v>
      </c>
      <c r="G64" s="44">
        <v>130</v>
      </c>
      <c r="H64" s="46">
        <v>1100</v>
      </c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200</v>
      </c>
      <c r="C66" s="44"/>
      <c r="D66" s="45"/>
      <c r="E66" s="411"/>
      <c r="F66" s="40">
        <v>200</v>
      </c>
      <c r="G66" s="44"/>
      <c r="H66" s="45">
        <v>60</v>
      </c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>
        <v>50</v>
      </c>
      <c r="H67" s="91">
        <v>1500</v>
      </c>
      <c r="I67" s="410"/>
      <c r="J67" s="422">
        <f t="shared" ref="J67" si="2">ROUND(((B67+G67)*4)+H67*9.4,2)</f>
        <v>14300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65" t="s">
        <v>66</v>
      </c>
      <c r="B70" s="75">
        <f>SUM(B7:B69)</f>
        <v>2000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2000</v>
      </c>
      <c r="G70" s="75">
        <f t="shared" si="3"/>
        <v>1700</v>
      </c>
      <c r="H70" s="75">
        <f t="shared" si="3"/>
        <v>11275</v>
      </c>
      <c r="I70" s="75">
        <f t="shared" si="3"/>
        <v>0</v>
      </c>
      <c r="J70" s="180">
        <f t="shared" si="3"/>
        <v>14300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6" zoomScale="80" zoomScaleNormal="80" workbookViewId="0">
      <selection activeCell="B71" sqref="B71:H71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19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83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2" t="s">
        <v>4</v>
      </c>
      <c r="B7" s="83">
        <f t="shared" ref="B7:B69" si="0">C7+D7+F7</f>
        <v>200</v>
      </c>
      <c r="C7" s="78"/>
      <c r="D7" s="95"/>
      <c r="E7" s="235"/>
      <c r="F7" s="77">
        <v>200</v>
      </c>
      <c r="G7" s="78"/>
      <c r="H7" s="95">
        <v>170</v>
      </c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83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6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83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83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83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83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83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83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83">
        <f t="shared" si="0"/>
        <v>104</v>
      </c>
      <c r="C16" s="41"/>
      <c r="D16" s="38"/>
      <c r="E16" s="407"/>
      <c r="F16" s="40">
        <v>104</v>
      </c>
      <c r="G16" s="41"/>
      <c r="H16" s="38">
        <v>310</v>
      </c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83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83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83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83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83">
        <f t="shared" si="0"/>
        <v>552</v>
      </c>
      <c r="C21" s="41"/>
      <c r="D21" s="38"/>
      <c r="E21" s="407"/>
      <c r="F21" s="40">
        <v>552</v>
      </c>
      <c r="G21" s="41"/>
      <c r="H21" s="38">
        <v>250</v>
      </c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83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83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83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83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83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83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83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83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83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83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83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83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83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83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83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83">
        <f t="shared" si="0"/>
        <v>464</v>
      </c>
      <c r="C37" s="41"/>
      <c r="D37" s="38"/>
      <c r="E37" s="407"/>
      <c r="F37" s="40">
        <v>464</v>
      </c>
      <c r="G37" s="41"/>
      <c r="H37" s="38">
        <v>560</v>
      </c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83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83">
        <f t="shared" si="0"/>
        <v>464</v>
      </c>
      <c r="C39" s="41"/>
      <c r="D39" s="38"/>
      <c r="E39" s="407"/>
      <c r="F39" s="40">
        <v>464</v>
      </c>
      <c r="G39" s="41"/>
      <c r="H39" s="38">
        <v>560</v>
      </c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83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83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83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83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83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15" customHeight="1" thickBot="1" x14ac:dyDescent="0.3">
      <c r="A45" s="357" t="s">
        <v>79</v>
      </c>
      <c r="B45" s="8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83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83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83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83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83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83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83">
        <f t="shared" si="0"/>
        <v>0</v>
      </c>
      <c r="C52" s="79"/>
      <c r="D52" s="210"/>
      <c r="E52" s="408"/>
      <c r="F52" s="183"/>
      <c r="G52" s="79"/>
      <c r="H52" s="210">
        <v>900</v>
      </c>
      <c r="I52" s="408"/>
      <c r="J52" s="422">
        <f t="shared" ref="J52:J55" si="1">ROUND(((B52+G52)*4)+H52*9.4,2)</f>
        <v>8460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83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83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83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83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83">
        <f t="shared" si="0"/>
        <v>1600</v>
      </c>
      <c r="C57" s="44"/>
      <c r="D57" s="45"/>
      <c r="E57" s="411"/>
      <c r="F57" s="40">
        <v>1600</v>
      </c>
      <c r="G57" s="44"/>
      <c r="H57" s="45">
        <v>1252</v>
      </c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83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83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83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83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83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83">
        <f t="shared" si="0"/>
        <v>108</v>
      </c>
      <c r="C63" s="44"/>
      <c r="D63" s="45"/>
      <c r="E63" s="411"/>
      <c r="F63" s="40">
        <v>108</v>
      </c>
      <c r="G63" s="44"/>
      <c r="H63" s="45">
        <v>100</v>
      </c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83">
        <f t="shared" si="0"/>
        <v>108</v>
      </c>
      <c r="C64" s="44"/>
      <c r="D64" s="46"/>
      <c r="E64" s="410"/>
      <c r="F64" s="40">
        <v>108</v>
      </c>
      <c r="G64" s="44"/>
      <c r="H64" s="46">
        <v>100</v>
      </c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83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83">
        <f t="shared" si="0"/>
        <v>400</v>
      </c>
      <c r="C66" s="44"/>
      <c r="D66" s="45"/>
      <c r="E66" s="411"/>
      <c r="F66" s="40">
        <v>400</v>
      </c>
      <c r="G66" s="44"/>
      <c r="H66" s="45">
        <v>150</v>
      </c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83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83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83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65" t="s">
        <v>66</v>
      </c>
      <c r="B70" s="75">
        <f>SUM(B7:B69)</f>
        <v>4000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4000</v>
      </c>
      <c r="G70" s="75">
        <f t="shared" si="3"/>
        <v>0</v>
      </c>
      <c r="H70" s="75">
        <f t="shared" si="3"/>
        <v>4352</v>
      </c>
      <c r="I70" s="75">
        <f t="shared" si="3"/>
        <v>0</v>
      </c>
      <c r="J70" s="180">
        <f t="shared" si="3"/>
        <v>8460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D76" sqref="D76"/>
    </sheetView>
  </sheetViews>
  <sheetFormatPr defaultColWidth="9" defaultRowHeight="15" x14ac:dyDescent="0.2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2" style="9" customWidth="1"/>
    <col min="6" max="6" width="16.5703125" style="9" customWidth="1"/>
    <col min="7" max="7" width="16.42578125" style="7" customWidth="1"/>
    <col min="8" max="8" width="16.140625" style="7" customWidth="1"/>
    <col min="9" max="9" width="12.85546875" style="7" customWidth="1"/>
    <col min="10" max="10" width="14" style="7" customWidth="1"/>
    <col min="11" max="244" width="9" style="7" customWidth="1"/>
    <col min="245" max="245" width="34.140625" style="7" customWidth="1"/>
    <col min="246" max="246" width="11.28515625" style="7" customWidth="1"/>
    <col min="247" max="247" width="11" style="7" customWidth="1"/>
    <col min="248" max="248" width="9" style="7"/>
    <col min="249" max="249" width="48.42578125" style="7" customWidth="1"/>
    <col min="250" max="250" width="9.7109375" style="7" customWidth="1"/>
    <col min="251" max="251" width="9" style="7" customWidth="1"/>
    <col min="252" max="255" width="8.42578125" style="7" customWidth="1"/>
    <col min="256" max="256" width="9.7109375" style="7" customWidth="1"/>
    <col min="257" max="257" width="9.28515625" style="7" customWidth="1"/>
    <col min="258" max="258" width="7.85546875" style="7" customWidth="1"/>
    <col min="259" max="259" width="11.5703125" style="7" customWidth="1"/>
    <col min="260" max="263" width="9.28515625" style="7" customWidth="1"/>
    <col min="264" max="500" width="9" style="7" customWidth="1"/>
    <col min="501" max="501" width="34.140625" style="7" customWidth="1"/>
    <col min="502" max="502" width="11.28515625" style="7" customWidth="1"/>
    <col min="503" max="503" width="11" style="7" customWidth="1"/>
    <col min="504" max="504" width="9" style="7"/>
    <col min="505" max="505" width="48.42578125" style="7" customWidth="1"/>
    <col min="506" max="506" width="9.7109375" style="7" customWidth="1"/>
    <col min="507" max="507" width="9" style="7" customWidth="1"/>
    <col min="508" max="511" width="8.42578125" style="7" customWidth="1"/>
    <col min="512" max="512" width="9.7109375" style="7" customWidth="1"/>
    <col min="513" max="513" width="9.28515625" style="7" customWidth="1"/>
    <col min="514" max="514" width="7.85546875" style="7" customWidth="1"/>
    <col min="515" max="515" width="11.5703125" style="7" customWidth="1"/>
    <col min="516" max="519" width="9.28515625" style="7" customWidth="1"/>
    <col min="520" max="756" width="9" style="7" customWidth="1"/>
    <col min="757" max="757" width="34.140625" style="7" customWidth="1"/>
    <col min="758" max="758" width="11.28515625" style="7" customWidth="1"/>
    <col min="759" max="759" width="11" style="7" customWidth="1"/>
    <col min="760" max="760" width="9" style="7"/>
    <col min="761" max="761" width="48.42578125" style="7" customWidth="1"/>
    <col min="762" max="762" width="9.7109375" style="7" customWidth="1"/>
    <col min="763" max="763" width="9" style="7" customWidth="1"/>
    <col min="764" max="767" width="8.42578125" style="7" customWidth="1"/>
    <col min="768" max="768" width="9.7109375" style="7" customWidth="1"/>
    <col min="769" max="769" width="9.28515625" style="7" customWidth="1"/>
    <col min="770" max="770" width="7.85546875" style="7" customWidth="1"/>
    <col min="771" max="771" width="11.5703125" style="7" customWidth="1"/>
    <col min="772" max="775" width="9.28515625" style="7" customWidth="1"/>
    <col min="776" max="1012" width="9" style="7" customWidth="1"/>
    <col min="1013" max="1013" width="34.140625" style="7" customWidth="1"/>
    <col min="1014" max="1014" width="11.28515625" style="7" customWidth="1"/>
    <col min="1015" max="1015" width="11" style="7" customWidth="1"/>
    <col min="1016" max="1016" width="9" style="7"/>
    <col min="1017" max="1017" width="48.42578125" style="7" customWidth="1"/>
    <col min="1018" max="1018" width="9.7109375" style="7" customWidth="1"/>
    <col min="1019" max="1019" width="9" style="7" customWidth="1"/>
    <col min="1020" max="1023" width="8.42578125" style="7" customWidth="1"/>
    <col min="1024" max="1024" width="9.7109375" style="7" customWidth="1"/>
    <col min="1025" max="1025" width="9.28515625" style="7" customWidth="1"/>
    <col min="1026" max="1026" width="7.85546875" style="7" customWidth="1"/>
    <col min="1027" max="1027" width="11.5703125" style="7" customWidth="1"/>
    <col min="1028" max="1031" width="9.28515625" style="7" customWidth="1"/>
    <col min="1032" max="1268" width="9" style="7" customWidth="1"/>
    <col min="1269" max="1269" width="34.140625" style="7" customWidth="1"/>
    <col min="1270" max="1270" width="11.28515625" style="7" customWidth="1"/>
    <col min="1271" max="1271" width="11" style="7" customWidth="1"/>
    <col min="1272" max="1272" width="9" style="7"/>
    <col min="1273" max="1273" width="48.42578125" style="7" customWidth="1"/>
    <col min="1274" max="1274" width="9.7109375" style="7" customWidth="1"/>
    <col min="1275" max="1275" width="9" style="7" customWidth="1"/>
    <col min="1276" max="1279" width="8.42578125" style="7" customWidth="1"/>
    <col min="1280" max="1280" width="9.7109375" style="7" customWidth="1"/>
    <col min="1281" max="1281" width="9.28515625" style="7" customWidth="1"/>
    <col min="1282" max="1282" width="7.85546875" style="7" customWidth="1"/>
    <col min="1283" max="1283" width="11.5703125" style="7" customWidth="1"/>
    <col min="1284" max="1287" width="9.28515625" style="7" customWidth="1"/>
    <col min="1288" max="1524" width="9" style="7" customWidth="1"/>
    <col min="1525" max="1525" width="34.140625" style="7" customWidth="1"/>
    <col min="1526" max="1526" width="11.28515625" style="7" customWidth="1"/>
    <col min="1527" max="1527" width="11" style="7" customWidth="1"/>
    <col min="1528" max="1528" width="9" style="7"/>
    <col min="1529" max="1529" width="48.42578125" style="7" customWidth="1"/>
    <col min="1530" max="1530" width="9.7109375" style="7" customWidth="1"/>
    <col min="1531" max="1531" width="9" style="7" customWidth="1"/>
    <col min="1532" max="1535" width="8.42578125" style="7" customWidth="1"/>
    <col min="1536" max="1536" width="9.7109375" style="7" customWidth="1"/>
    <col min="1537" max="1537" width="9.28515625" style="7" customWidth="1"/>
    <col min="1538" max="1538" width="7.85546875" style="7" customWidth="1"/>
    <col min="1539" max="1539" width="11.5703125" style="7" customWidth="1"/>
    <col min="1540" max="1543" width="9.28515625" style="7" customWidth="1"/>
    <col min="1544" max="1780" width="9" style="7" customWidth="1"/>
    <col min="1781" max="1781" width="34.140625" style="7" customWidth="1"/>
    <col min="1782" max="1782" width="11.28515625" style="7" customWidth="1"/>
    <col min="1783" max="1783" width="11" style="7" customWidth="1"/>
    <col min="1784" max="1784" width="9" style="7"/>
    <col min="1785" max="1785" width="48.42578125" style="7" customWidth="1"/>
    <col min="1786" max="1786" width="9.7109375" style="7" customWidth="1"/>
    <col min="1787" max="1787" width="9" style="7" customWidth="1"/>
    <col min="1788" max="1791" width="8.42578125" style="7" customWidth="1"/>
    <col min="1792" max="1792" width="9.7109375" style="7" customWidth="1"/>
    <col min="1793" max="1793" width="9.28515625" style="7" customWidth="1"/>
    <col min="1794" max="1794" width="7.85546875" style="7" customWidth="1"/>
    <col min="1795" max="1795" width="11.5703125" style="7" customWidth="1"/>
    <col min="1796" max="1799" width="9.28515625" style="7" customWidth="1"/>
    <col min="1800" max="2036" width="9" style="7" customWidth="1"/>
    <col min="2037" max="2037" width="34.140625" style="7" customWidth="1"/>
    <col min="2038" max="2038" width="11.28515625" style="7" customWidth="1"/>
    <col min="2039" max="2039" width="11" style="7" customWidth="1"/>
    <col min="2040" max="2040" width="9" style="7"/>
    <col min="2041" max="2041" width="48.42578125" style="7" customWidth="1"/>
    <col min="2042" max="2042" width="9.7109375" style="7" customWidth="1"/>
    <col min="2043" max="2043" width="9" style="7" customWidth="1"/>
    <col min="2044" max="2047" width="8.42578125" style="7" customWidth="1"/>
    <col min="2048" max="2048" width="9.7109375" style="7" customWidth="1"/>
    <col min="2049" max="2049" width="9.28515625" style="7" customWidth="1"/>
    <col min="2050" max="2050" width="7.85546875" style="7" customWidth="1"/>
    <col min="2051" max="2051" width="11.5703125" style="7" customWidth="1"/>
    <col min="2052" max="2055" width="9.28515625" style="7" customWidth="1"/>
    <col min="2056" max="2292" width="9" style="7" customWidth="1"/>
    <col min="2293" max="2293" width="34.140625" style="7" customWidth="1"/>
    <col min="2294" max="2294" width="11.28515625" style="7" customWidth="1"/>
    <col min="2295" max="2295" width="11" style="7" customWidth="1"/>
    <col min="2296" max="2296" width="9" style="7"/>
    <col min="2297" max="2297" width="48.42578125" style="7" customWidth="1"/>
    <col min="2298" max="2298" width="9.7109375" style="7" customWidth="1"/>
    <col min="2299" max="2299" width="9" style="7" customWidth="1"/>
    <col min="2300" max="2303" width="8.42578125" style="7" customWidth="1"/>
    <col min="2304" max="2304" width="9.7109375" style="7" customWidth="1"/>
    <col min="2305" max="2305" width="9.28515625" style="7" customWidth="1"/>
    <col min="2306" max="2306" width="7.85546875" style="7" customWidth="1"/>
    <col min="2307" max="2307" width="11.5703125" style="7" customWidth="1"/>
    <col min="2308" max="2311" width="9.28515625" style="7" customWidth="1"/>
    <col min="2312" max="2548" width="9" style="7" customWidth="1"/>
    <col min="2549" max="2549" width="34.140625" style="7" customWidth="1"/>
    <col min="2550" max="2550" width="11.28515625" style="7" customWidth="1"/>
    <col min="2551" max="2551" width="11" style="7" customWidth="1"/>
    <col min="2552" max="2552" width="9" style="7"/>
    <col min="2553" max="2553" width="48.42578125" style="7" customWidth="1"/>
    <col min="2554" max="2554" width="9.7109375" style="7" customWidth="1"/>
    <col min="2555" max="2555" width="9" style="7" customWidth="1"/>
    <col min="2556" max="2559" width="8.42578125" style="7" customWidth="1"/>
    <col min="2560" max="2560" width="9.7109375" style="7" customWidth="1"/>
    <col min="2561" max="2561" width="9.28515625" style="7" customWidth="1"/>
    <col min="2562" max="2562" width="7.85546875" style="7" customWidth="1"/>
    <col min="2563" max="2563" width="11.5703125" style="7" customWidth="1"/>
    <col min="2564" max="2567" width="9.28515625" style="7" customWidth="1"/>
    <col min="2568" max="2804" width="9" style="7" customWidth="1"/>
    <col min="2805" max="2805" width="34.140625" style="7" customWidth="1"/>
    <col min="2806" max="2806" width="11.28515625" style="7" customWidth="1"/>
    <col min="2807" max="2807" width="11" style="7" customWidth="1"/>
    <col min="2808" max="2808" width="9" style="7"/>
    <col min="2809" max="2809" width="48.42578125" style="7" customWidth="1"/>
    <col min="2810" max="2810" width="9.7109375" style="7" customWidth="1"/>
    <col min="2811" max="2811" width="9" style="7" customWidth="1"/>
    <col min="2812" max="2815" width="8.42578125" style="7" customWidth="1"/>
    <col min="2816" max="2816" width="9.7109375" style="7" customWidth="1"/>
    <col min="2817" max="2817" width="9.28515625" style="7" customWidth="1"/>
    <col min="2818" max="2818" width="7.85546875" style="7" customWidth="1"/>
    <col min="2819" max="2819" width="11.5703125" style="7" customWidth="1"/>
    <col min="2820" max="2823" width="9.28515625" style="7" customWidth="1"/>
    <col min="2824" max="3060" width="9" style="7" customWidth="1"/>
    <col min="3061" max="3061" width="34.140625" style="7" customWidth="1"/>
    <col min="3062" max="3062" width="11.28515625" style="7" customWidth="1"/>
    <col min="3063" max="3063" width="11" style="7" customWidth="1"/>
    <col min="3064" max="3064" width="9" style="7"/>
    <col min="3065" max="3065" width="48.42578125" style="7" customWidth="1"/>
    <col min="3066" max="3066" width="9.7109375" style="7" customWidth="1"/>
    <col min="3067" max="3067" width="9" style="7" customWidth="1"/>
    <col min="3068" max="3071" width="8.42578125" style="7" customWidth="1"/>
    <col min="3072" max="3072" width="9.7109375" style="7" customWidth="1"/>
    <col min="3073" max="3073" width="9.28515625" style="7" customWidth="1"/>
    <col min="3074" max="3074" width="7.85546875" style="7" customWidth="1"/>
    <col min="3075" max="3075" width="11.5703125" style="7" customWidth="1"/>
    <col min="3076" max="3079" width="9.28515625" style="7" customWidth="1"/>
    <col min="3080" max="3316" width="9" style="7" customWidth="1"/>
    <col min="3317" max="3317" width="34.140625" style="7" customWidth="1"/>
    <col min="3318" max="3318" width="11.28515625" style="7" customWidth="1"/>
    <col min="3319" max="3319" width="11" style="7" customWidth="1"/>
    <col min="3320" max="3320" width="9" style="7"/>
    <col min="3321" max="3321" width="48.42578125" style="7" customWidth="1"/>
    <col min="3322" max="3322" width="9.7109375" style="7" customWidth="1"/>
    <col min="3323" max="3323" width="9" style="7" customWidth="1"/>
    <col min="3324" max="3327" width="8.42578125" style="7" customWidth="1"/>
    <col min="3328" max="3328" width="9.7109375" style="7" customWidth="1"/>
    <col min="3329" max="3329" width="9.28515625" style="7" customWidth="1"/>
    <col min="3330" max="3330" width="7.85546875" style="7" customWidth="1"/>
    <col min="3331" max="3331" width="11.5703125" style="7" customWidth="1"/>
    <col min="3332" max="3335" width="9.28515625" style="7" customWidth="1"/>
    <col min="3336" max="3572" width="9" style="7" customWidth="1"/>
    <col min="3573" max="3573" width="34.140625" style="7" customWidth="1"/>
    <col min="3574" max="3574" width="11.28515625" style="7" customWidth="1"/>
    <col min="3575" max="3575" width="11" style="7" customWidth="1"/>
    <col min="3576" max="3576" width="9" style="7"/>
    <col min="3577" max="3577" width="48.42578125" style="7" customWidth="1"/>
    <col min="3578" max="3578" width="9.7109375" style="7" customWidth="1"/>
    <col min="3579" max="3579" width="9" style="7" customWidth="1"/>
    <col min="3580" max="3583" width="8.42578125" style="7" customWidth="1"/>
    <col min="3584" max="3584" width="9.7109375" style="7" customWidth="1"/>
    <col min="3585" max="3585" width="9.28515625" style="7" customWidth="1"/>
    <col min="3586" max="3586" width="7.85546875" style="7" customWidth="1"/>
    <col min="3587" max="3587" width="11.5703125" style="7" customWidth="1"/>
    <col min="3588" max="3591" width="9.28515625" style="7" customWidth="1"/>
    <col min="3592" max="3828" width="9" style="7" customWidth="1"/>
    <col min="3829" max="3829" width="34.140625" style="7" customWidth="1"/>
    <col min="3830" max="3830" width="11.28515625" style="7" customWidth="1"/>
    <col min="3831" max="3831" width="11" style="7" customWidth="1"/>
    <col min="3832" max="3832" width="9" style="7"/>
    <col min="3833" max="3833" width="48.42578125" style="7" customWidth="1"/>
    <col min="3834" max="3834" width="9.7109375" style="7" customWidth="1"/>
    <col min="3835" max="3835" width="9" style="7" customWidth="1"/>
    <col min="3836" max="3839" width="8.42578125" style="7" customWidth="1"/>
    <col min="3840" max="3840" width="9.7109375" style="7" customWidth="1"/>
    <col min="3841" max="3841" width="9.28515625" style="7" customWidth="1"/>
    <col min="3842" max="3842" width="7.85546875" style="7" customWidth="1"/>
    <col min="3843" max="3843" width="11.5703125" style="7" customWidth="1"/>
    <col min="3844" max="3847" width="9.28515625" style="7" customWidth="1"/>
    <col min="3848" max="4084" width="9" style="7" customWidth="1"/>
    <col min="4085" max="4085" width="34.140625" style="7" customWidth="1"/>
    <col min="4086" max="4086" width="11.28515625" style="7" customWidth="1"/>
    <col min="4087" max="4087" width="11" style="7" customWidth="1"/>
    <col min="4088" max="4088" width="9" style="7"/>
    <col min="4089" max="4089" width="48.42578125" style="7" customWidth="1"/>
    <col min="4090" max="4090" width="9.7109375" style="7" customWidth="1"/>
    <col min="4091" max="4091" width="9" style="7" customWidth="1"/>
    <col min="4092" max="4095" width="8.42578125" style="7" customWidth="1"/>
    <col min="4096" max="4096" width="9.7109375" style="7" customWidth="1"/>
    <col min="4097" max="4097" width="9.28515625" style="7" customWidth="1"/>
    <col min="4098" max="4098" width="7.85546875" style="7" customWidth="1"/>
    <col min="4099" max="4099" width="11.5703125" style="7" customWidth="1"/>
    <col min="4100" max="4103" width="9.28515625" style="7" customWidth="1"/>
    <col min="4104" max="4340" width="9" style="7" customWidth="1"/>
    <col min="4341" max="4341" width="34.140625" style="7" customWidth="1"/>
    <col min="4342" max="4342" width="11.28515625" style="7" customWidth="1"/>
    <col min="4343" max="4343" width="11" style="7" customWidth="1"/>
    <col min="4344" max="4344" width="9" style="7"/>
    <col min="4345" max="4345" width="48.42578125" style="7" customWidth="1"/>
    <col min="4346" max="4346" width="9.7109375" style="7" customWidth="1"/>
    <col min="4347" max="4347" width="9" style="7" customWidth="1"/>
    <col min="4348" max="4351" width="8.42578125" style="7" customWidth="1"/>
    <col min="4352" max="4352" width="9.7109375" style="7" customWidth="1"/>
    <col min="4353" max="4353" width="9.28515625" style="7" customWidth="1"/>
    <col min="4354" max="4354" width="7.85546875" style="7" customWidth="1"/>
    <col min="4355" max="4355" width="11.5703125" style="7" customWidth="1"/>
    <col min="4356" max="4359" width="9.28515625" style="7" customWidth="1"/>
    <col min="4360" max="4596" width="9" style="7" customWidth="1"/>
    <col min="4597" max="4597" width="34.140625" style="7" customWidth="1"/>
    <col min="4598" max="4598" width="11.28515625" style="7" customWidth="1"/>
    <col min="4599" max="4599" width="11" style="7" customWidth="1"/>
    <col min="4600" max="4600" width="9" style="7"/>
    <col min="4601" max="4601" width="48.42578125" style="7" customWidth="1"/>
    <col min="4602" max="4602" width="9.7109375" style="7" customWidth="1"/>
    <col min="4603" max="4603" width="9" style="7" customWidth="1"/>
    <col min="4604" max="4607" width="8.42578125" style="7" customWidth="1"/>
    <col min="4608" max="4608" width="9.7109375" style="7" customWidth="1"/>
    <col min="4609" max="4609" width="9.28515625" style="7" customWidth="1"/>
    <col min="4610" max="4610" width="7.85546875" style="7" customWidth="1"/>
    <col min="4611" max="4611" width="11.5703125" style="7" customWidth="1"/>
    <col min="4612" max="4615" width="9.28515625" style="7" customWidth="1"/>
    <col min="4616" max="4852" width="9" style="7" customWidth="1"/>
    <col min="4853" max="4853" width="34.140625" style="7" customWidth="1"/>
    <col min="4854" max="4854" width="11.28515625" style="7" customWidth="1"/>
    <col min="4855" max="4855" width="11" style="7" customWidth="1"/>
    <col min="4856" max="4856" width="9" style="7"/>
    <col min="4857" max="4857" width="48.42578125" style="7" customWidth="1"/>
    <col min="4858" max="4858" width="9.7109375" style="7" customWidth="1"/>
    <col min="4859" max="4859" width="9" style="7" customWidth="1"/>
    <col min="4860" max="4863" width="8.42578125" style="7" customWidth="1"/>
    <col min="4864" max="4864" width="9.7109375" style="7" customWidth="1"/>
    <col min="4865" max="4865" width="9.28515625" style="7" customWidth="1"/>
    <col min="4866" max="4866" width="7.85546875" style="7" customWidth="1"/>
    <col min="4867" max="4867" width="11.5703125" style="7" customWidth="1"/>
    <col min="4868" max="4871" width="9.28515625" style="7" customWidth="1"/>
    <col min="4872" max="5108" width="9" style="7" customWidth="1"/>
    <col min="5109" max="5109" width="34.140625" style="7" customWidth="1"/>
    <col min="5110" max="5110" width="11.28515625" style="7" customWidth="1"/>
    <col min="5111" max="5111" width="11" style="7" customWidth="1"/>
    <col min="5112" max="5112" width="9" style="7"/>
    <col min="5113" max="5113" width="48.42578125" style="7" customWidth="1"/>
    <col min="5114" max="5114" width="9.7109375" style="7" customWidth="1"/>
    <col min="5115" max="5115" width="9" style="7" customWidth="1"/>
    <col min="5116" max="5119" width="8.42578125" style="7" customWidth="1"/>
    <col min="5120" max="5120" width="9.7109375" style="7" customWidth="1"/>
    <col min="5121" max="5121" width="9.28515625" style="7" customWidth="1"/>
    <col min="5122" max="5122" width="7.85546875" style="7" customWidth="1"/>
    <col min="5123" max="5123" width="11.5703125" style="7" customWidth="1"/>
    <col min="5124" max="5127" width="9.28515625" style="7" customWidth="1"/>
    <col min="5128" max="5364" width="9" style="7" customWidth="1"/>
    <col min="5365" max="5365" width="34.140625" style="7" customWidth="1"/>
    <col min="5366" max="5366" width="11.28515625" style="7" customWidth="1"/>
    <col min="5367" max="5367" width="11" style="7" customWidth="1"/>
    <col min="5368" max="5368" width="9" style="7"/>
    <col min="5369" max="5369" width="48.42578125" style="7" customWidth="1"/>
    <col min="5370" max="5370" width="9.7109375" style="7" customWidth="1"/>
    <col min="5371" max="5371" width="9" style="7" customWidth="1"/>
    <col min="5372" max="5375" width="8.42578125" style="7" customWidth="1"/>
    <col min="5376" max="5376" width="9.7109375" style="7" customWidth="1"/>
    <col min="5377" max="5377" width="9.28515625" style="7" customWidth="1"/>
    <col min="5378" max="5378" width="7.85546875" style="7" customWidth="1"/>
    <col min="5379" max="5379" width="11.5703125" style="7" customWidth="1"/>
    <col min="5380" max="5383" width="9.28515625" style="7" customWidth="1"/>
    <col min="5384" max="5620" width="9" style="7" customWidth="1"/>
    <col min="5621" max="5621" width="34.140625" style="7" customWidth="1"/>
    <col min="5622" max="5622" width="11.28515625" style="7" customWidth="1"/>
    <col min="5623" max="5623" width="11" style="7" customWidth="1"/>
    <col min="5624" max="5624" width="9" style="7"/>
    <col min="5625" max="5625" width="48.42578125" style="7" customWidth="1"/>
    <col min="5626" max="5626" width="9.7109375" style="7" customWidth="1"/>
    <col min="5627" max="5627" width="9" style="7" customWidth="1"/>
    <col min="5628" max="5631" width="8.42578125" style="7" customWidth="1"/>
    <col min="5632" max="5632" width="9.7109375" style="7" customWidth="1"/>
    <col min="5633" max="5633" width="9.28515625" style="7" customWidth="1"/>
    <col min="5634" max="5634" width="7.85546875" style="7" customWidth="1"/>
    <col min="5635" max="5635" width="11.5703125" style="7" customWidth="1"/>
    <col min="5636" max="5639" width="9.28515625" style="7" customWidth="1"/>
    <col min="5640" max="5876" width="9" style="7" customWidth="1"/>
    <col min="5877" max="5877" width="34.140625" style="7" customWidth="1"/>
    <col min="5878" max="5878" width="11.28515625" style="7" customWidth="1"/>
    <col min="5879" max="5879" width="11" style="7" customWidth="1"/>
    <col min="5880" max="5880" width="9" style="7"/>
    <col min="5881" max="5881" width="48.42578125" style="7" customWidth="1"/>
    <col min="5882" max="5882" width="9.7109375" style="7" customWidth="1"/>
    <col min="5883" max="5883" width="9" style="7" customWidth="1"/>
    <col min="5884" max="5887" width="8.42578125" style="7" customWidth="1"/>
    <col min="5888" max="5888" width="9.7109375" style="7" customWidth="1"/>
    <col min="5889" max="5889" width="9.28515625" style="7" customWidth="1"/>
    <col min="5890" max="5890" width="7.85546875" style="7" customWidth="1"/>
    <col min="5891" max="5891" width="11.5703125" style="7" customWidth="1"/>
    <col min="5892" max="5895" width="9.28515625" style="7" customWidth="1"/>
    <col min="5896" max="6132" width="9" style="7" customWidth="1"/>
    <col min="6133" max="6133" width="34.140625" style="7" customWidth="1"/>
    <col min="6134" max="6134" width="11.28515625" style="7" customWidth="1"/>
    <col min="6135" max="6135" width="11" style="7" customWidth="1"/>
    <col min="6136" max="6136" width="9" style="7"/>
    <col min="6137" max="6137" width="48.42578125" style="7" customWidth="1"/>
    <col min="6138" max="6138" width="9.7109375" style="7" customWidth="1"/>
    <col min="6139" max="6139" width="9" style="7" customWidth="1"/>
    <col min="6140" max="6143" width="8.42578125" style="7" customWidth="1"/>
    <col min="6144" max="6144" width="9.7109375" style="7" customWidth="1"/>
    <col min="6145" max="6145" width="9.28515625" style="7" customWidth="1"/>
    <col min="6146" max="6146" width="7.85546875" style="7" customWidth="1"/>
    <col min="6147" max="6147" width="11.5703125" style="7" customWidth="1"/>
    <col min="6148" max="6151" width="9.28515625" style="7" customWidth="1"/>
    <col min="6152" max="6388" width="9" style="7" customWidth="1"/>
    <col min="6389" max="6389" width="34.140625" style="7" customWidth="1"/>
    <col min="6390" max="6390" width="11.28515625" style="7" customWidth="1"/>
    <col min="6391" max="6391" width="11" style="7" customWidth="1"/>
    <col min="6392" max="6392" width="9" style="7"/>
    <col min="6393" max="6393" width="48.42578125" style="7" customWidth="1"/>
    <col min="6394" max="6394" width="9.7109375" style="7" customWidth="1"/>
    <col min="6395" max="6395" width="9" style="7" customWidth="1"/>
    <col min="6396" max="6399" width="8.42578125" style="7" customWidth="1"/>
    <col min="6400" max="6400" width="9.7109375" style="7" customWidth="1"/>
    <col min="6401" max="6401" width="9.28515625" style="7" customWidth="1"/>
    <col min="6402" max="6402" width="7.85546875" style="7" customWidth="1"/>
    <col min="6403" max="6403" width="11.5703125" style="7" customWidth="1"/>
    <col min="6404" max="6407" width="9.28515625" style="7" customWidth="1"/>
    <col min="6408" max="6644" width="9" style="7" customWidth="1"/>
    <col min="6645" max="6645" width="34.140625" style="7" customWidth="1"/>
    <col min="6646" max="6646" width="11.28515625" style="7" customWidth="1"/>
    <col min="6647" max="6647" width="11" style="7" customWidth="1"/>
    <col min="6648" max="6648" width="9" style="7"/>
    <col min="6649" max="6649" width="48.42578125" style="7" customWidth="1"/>
    <col min="6650" max="6650" width="9.7109375" style="7" customWidth="1"/>
    <col min="6651" max="6651" width="9" style="7" customWidth="1"/>
    <col min="6652" max="6655" width="8.42578125" style="7" customWidth="1"/>
    <col min="6656" max="6656" width="9.7109375" style="7" customWidth="1"/>
    <col min="6657" max="6657" width="9.28515625" style="7" customWidth="1"/>
    <col min="6658" max="6658" width="7.85546875" style="7" customWidth="1"/>
    <col min="6659" max="6659" width="11.5703125" style="7" customWidth="1"/>
    <col min="6660" max="6663" width="9.28515625" style="7" customWidth="1"/>
    <col min="6664" max="6900" width="9" style="7" customWidth="1"/>
    <col min="6901" max="6901" width="34.140625" style="7" customWidth="1"/>
    <col min="6902" max="6902" width="11.28515625" style="7" customWidth="1"/>
    <col min="6903" max="6903" width="11" style="7" customWidth="1"/>
    <col min="6904" max="6904" width="9" style="7"/>
    <col min="6905" max="6905" width="48.42578125" style="7" customWidth="1"/>
    <col min="6906" max="6906" width="9.7109375" style="7" customWidth="1"/>
    <col min="6907" max="6907" width="9" style="7" customWidth="1"/>
    <col min="6908" max="6911" width="8.42578125" style="7" customWidth="1"/>
    <col min="6912" max="6912" width="9.7109375" style="7" customWidth="1"/>
    <col min="6913" max="6913" width="9.28515625" style="7" customWidth="1"/>
    <col min="6914" max="6914" width="7.85546875" style="7" customWidth="1"/>
    <col min="6915" max="6915" width="11.5703125" style="7" customWidth="1"/>
    <col min="6916" max="6919" width="9.28515625" style="7" customWidth="1"/>
    <col min="6920" max="7156" width="9" style="7" customWidth="1"/>
    <col min="7157" max="7157" width="34.140625" style="7" customWidth="1"/>
    <col min="7158" max="7158" width="11.28515625" style="7" customWidth="1"/>
    <col min="7159" max="7159" width="11" style="7" customWidth="1"/>
    <col min="7160" max="7160" width="9" style="7"/>
    <col min="7161" max="7161" width="48.42578125" style="7" customWidth="1"/>
    <col min="7162" max="7162" width="9.7109375" style="7" customWidth="1"/>
    <col min="7163" max="7163" width="9" style="7" customWidth="1"/>
    <col min="7164" max="7167" width="8.42578125" style="7" customWidth="1"/>
    <col min="7168" max="7168" width="9.7109375" style="7" customWidth="1"/>
    <col min="7169" max="7169" width="9.28515625" style="7" customWidth="1"/>
    <col min="7170" max="7170" width="7.85546875" style="7" customWidth="1"/>
    <col min="7171" max="7171" width="11.5703125" style="7" customWidth="1"/>
    <col min="7172" max="7175" width="9.28515625" style="7" customWidth="1"/>
    <col min="7176" max="7412" width="9" style="7" customWidth="1"/>
    <col min="7413" max="7413" width="34.140625" style="7" customWidth="1"/>
    <col min="7414" max="7414" width="11.28515625" style="7" customWidth="1"/>
    <col min="7415" max="7415" width="11" style="7" customWidth="1"/>
    <col min="7416" max="7416" width="9" style="7"/>
    <col min="7417" max="7417" width="48.42578125" style="7" customWidth="1"/>
    <col min="7418" max="7418" width="9.7109375" style="7" customWidth="1"/>
    <col min="7419" max="7419" width="9" style="7" customWidth="1"/>
    <col min="7420" max="7423" width="8.42578125" style="7" customWidth="1"/>
    <col min="7424" max="7424" width="9.7109375" style="7" customWidth="1"/>
    <col min="7425" max="7425" width="9.28515625" style="7" customWidth="1"/>
    <col min="7426" max="7426" width="7.85546875" style="7" customWidth="1"/>
    <col min="7427" max="7427" width="11.5703125" style="7" customWidth="1"/>
    <col min="7428" max="7431" width="9.28515625" style="7" customWidth="1"/>
    <col min="7432" max="7668" width="9" style="7" customWidth="1"/>
    <col min="7669" max="7669" width="34.140625" style="7" customWidth="1"/>
    <col min="7670" max="7670" width="11.28515625" style="7" customWidth="1"/>
    <col min="7671" max="7671" width="11" style="7" customWidth="1"/>
    <col min="7672" max="7672" width="9" style="7"/>
    <col min="7673" max="7673" width="48.42578125" style="7" customWidth="1"/>
    <col min="7674" max="7674" width="9.7109375" style="7" customWidth="1"/>
    <col min="7675" max="7675" width="9" style="7" customWidth="1"/>
    <col min="7676" max="7679" width="8.42578125" style="7" customWidth="1"/>
    <col min="7680" max="7680" width="9.7109375" style="7" customWidth="1"/>
    <col min="7681" max="7681" width="9.28515625" style="7" customWidth="1"/>
    <col min="7682" max="7682" width="7.85546875" style="7" customWidth="1"/>
    <col min="7683" max="7683" width="11.5703125" style="7" customWidth="1"/>
    <col min="7684" max="7687" width="9.28515625" style="7" customWidth="1"/>
    <col min="7688" max="7924" width="9" style="7" customWidth="1"/>
    <col min="7925" max="7925" width="34.140625" style="7" customWidth="1"/>
    <col min="7926" max="7926" width="11.28515625" style="7" customWidth="1"/>
    <col min="7927" max="7927" width="11" style="7" customWidth="1"/>
    <col min="7928" max="7928" width="9" style="7"/>
    <col min="7929" max="7929" width="48.42578125" style="7" customWidth="1"/>
    <col min="7930" max="7930" width="9.7109375" style="7" customWidth="1"/>
    <col min="7931" max="7931" width="9" style="7" customWidth="1"/>
    <col min="7932" max="7935" width="8.42578125" style="7" customWidth="1"/>
    <col min="7936" max="7936" width="9.7109375" style="7" customWidth="1"/>
    <col min="7937" max="7937" width="9.28515625" style="7" customWidth="1"/>
    <col min="7938" max="7938" width="7.85546875" style="7" customWidth="1"/>
    <col min="7939" max="7939" width="11.5703125" style="7" customWidth="1"/>
    <col min="7940" max="7943" width="9.28515625" style="7" customWidth="1"/>
    <col min="7944" max="8180" width="9" style="7" customWidth="1"/>
    <col min="8181" max="8181" width="34.140625" style="7" customWidth="1"/>
    <col min="8182" max="8182" width="11.28515625" style="7" customWidth="1"/>
    <col min="8183" max="8183" width="11" style="7" customWidth="1"/>
    <col min="8184" max="8184" width="9" style="7"/>
    <col min="8185" max="8185" width="48.42578125" style="7" customWidth="1"/>
    <col min="8186" max="8186" width="9.7109375" style="7" customWidth="1"/>
    <col min="8187" max="8187" width="9" style="7" customWidth="1"/>
    <col min="8188" max="8191" width="8.42578125" style="7" customWidth="1"/>
    <col min="8192" max="8192" width="9.7109375" style="7" customWidth="1"/>
    <col min="8193" max="8193" width="9.28515625" style="7" customWidth="1"/>
    <col min="8194" max="8194" width="7.85546875" style="7" customWidth="1"/>
    <col min="8195" max="8195" width="11.5703125" style="7" customWidth="1"/>
    <col min="8196" max="8199" width="9.28515625" style="7" customWidth="1"/>
    <col min="8200" max="8436" width="9" style="7" customWidth="1"/>
    <col min="8437" max="8437" width="34.140625" style="7" customWidth="1"/>
    <col min="8438" max="8438" width="11.28515625" style="7" customWidth="1"/>
    <col min="8439" max="8439" width="11" style="7" customWidth="1"/>
    <col min="8440" max="8440" width="9" style="7"/>
    <col min="8441" max="8441" width="48.42578125" style="7" customWidth="1"/>
    <col min="8442" max="8442" width="9.7109375" style="7" customWidth="1"/>
    <col min="8443" max="8443" width="9" style="7" customWidth="1"/>
    <col min="8444" max="8447" width="8.42578125" style="7" customWidth="1"/>
    <col min="8448" max="8448" width="9.7109375" style="7" customWidth="1"/>
    <col min="8449" max="8449" width="9.28515625" style="7" customWidth="1"/>
    <col min="8450" max="8450" width="7.85546875" style="7" customWidth="1"/>
    <col min="8451" max="8451" width="11.5703125" style="7" customWidth="1"/>
    <col min="8452" max="8455" width="9.28515625" style="7" customWidth="1"/>
    <col min="8456" max="8692" width="9" style="7" customWidth="1"/>
    <col min="8693" max="8693" width="34.140625" style="7" customWidth="1"/>
    <col min="8694" max="8694" width="11.28515625" style="7" customWidth="1"/>
    <col min="8695" max="8695" width="11" style="7" customWidth="1"/>
    <col min="8696" max="8696" width="9" style="7"/>
    <col min="8697" max="8697" width="48.42578125" style="7" customWidth="1"/>
    <col min="8698" max="8698" width="9.7109375" style="7" customWidth="1"/>
    <col min="8699" max="8699" width="9" style="7" customWidth="1"/>
    <col min="8700" max="8703" width="8.42578125" style="7" customWidth="1"/>
    <col min="8704" max="8704" width="9.7109375" style="7" customWidth="1"/>
    <col min="8705" max="8705" width="9.28515625" style="7" customWidth="1"/>
    <col min="8706" max="8706" width="7.85546875" style="7" customWidth="1"/>
    <col min="8707" max="8707" width="11.5703125" style="7" customWidth="1"/>
    <col min="8708" max="8711" width="9.28515625" style="7" customWidth="1"/>
    <col min="8712" max="8948" width="9" style="7" customWidth="1"/>
    <col min="8949" max="8949" width="34.140625" style="7" customWidth="1"/>
    <col min="8950" max="8950" width="11.28515625" style="7" customWidth="1"/>
    <col min="8951" max="8951" width="11" style="7" customWidth="1"/>
    <col min="8952" max="8952" width="9" style="7"/>
    <col min="8953" max="8953" width="48.42578125" style="7" customWidth="1"/>
    <col min="8954" max="8954" width="9.7109375" style="7" customWidth="1"/>
    <col min="8955" max="8955" width="9" style="7" customWidth="1"/>
    <col min="8956" max="8959" width="8.42578125" style="7" customWidth="1"/>
    <col min="8960" max="8960" width="9.7109375" style="7" customWidth="1"/>
    <col min="8961" max="8961" width="9.28515625" style="7" customWidth="1"/>
    <col min="8962" max="8962" width="7.85546875" style="7" customWidth="1"/>
    <col min="8963" max="8963" width="11.5703125" style="7" customWidth="1"/>
    <col min="8964" max="8967" width="9.28515625" style="7" customWidth="1"/>
    <col min="8968" max="9204" width="9" style="7" customWidth="1"/>
    <col min="9205" max="9205" width="34.140625" style="7" customWidth="1"/>
    <col min="9206" max="9206" width="11.28515625" style="7" customWidth="1"/>
    <col min="9207" max="9207" width="11" style="7" customWidth="1"/>
    <col min="9208" max="9208" width="9" style="7"/>
    <col min="9209" max="9209" width="48.42578125" style="7" customWidth="1"/>
    <col min="9210" max="9210" width="9.7109375" style="7" customWidth="1"/>
    <col min="9211" max="9211" width="9" style="7" customWidth="1"/>
    <col min="9212" max="9215" width="8.42578125" style="7" customWidth="1"/>
    <col min="9216" max="9216" width="9.7109375" style="7" customWidth="1"/>
    <col min="9217" max="9217" width="9.28515625" style="7" customWidth="1"/>
    <col min="9218" max="9218" width="7.85546875" style="7" customWidth="1"/>
    <col min="9219" max="9219" width="11.5703125" style="7" customWidth="1"/>
    <col min="9220" max="9223" width="9.28515625" style="7" customWidth="1"/>
    <col min="9224" max="9460" width="9" style="7" customWidth="1"/>
    <col min="9461" max="9461" width="34.140625" style="7" customWidth="1"/>
    <col min="9462" max="9462" width="11.28515625" style="7" customWidth="1"/>
    <col min="9463" max="9463" width="11" style="7" customWidth="1"/>
    <col min="9464" max="9464" width="9" style="7"/>
    <col min="9465" max="9465" width="48.42578125" style="7" customWidth="1"/>
    <col min="9466" max="9466" width="9.7109375" style="7" customWidth="1"/>
    <col min="9467" max="9467" width="9" style="7" customWidth="1"/>
    <col min="9468" max="9471" width="8.42578125" style="7" customWidth="1"/>
    <col min="9472" max="9472" width="9.7109375" style="7" customWidth="1"/>
    <col min="9473" max="9473" width="9.28515625" style="7" customWidth="1"/>
    <col min="9474" max="9474" width="7.85546875" style="7" customWidth="1"/>
    <col min="9475" max="9475" width="11.5703125" style="7" customWidth="1"/>
    <col min="9476" max="9479" width="9.28515625" style="7" customWidth="1"/>
    <col min="9480" max="9716" width="9" style="7" customWidth="1"/>
    <col min="9717" max="9717" width="34.140625" style="7" customWidth="1"/>
    <col min="9718" max="9718" width="11.28515625" style="7" customWidth="1"/>
    <col min="9719" max="9719" width="11" style="7" customWidth="1"/>
    <col min="9720" max="9720" width="9" style="7"/>
    <col min="9721" max="9721" width="48.42578125" style="7" customWidth="1"/>
    <col min="9722" max="9722" width="9.7109375" style="7" customWidth="1"/>
    <col min="9723" max="9723" width="9" style="7" customWidth="1"/>
    <col min="9724" max="9727" width="8.42578125" style="7" customWidth="1"/>
    <col min="9728" max="9728" width="9.7109375" style="7" customWidth="1"/>
    <col min="9729" max="9729" width="9.28515625" style="7" customWidth="1"/>
    <col min="9730" max="9730" width="7.85546875" style="7" customWidth="1"/>
    <col min="9731" max="9731" width="11.5703125" style="7" customWidth="1"/>
    <col min="9732" max="9735" width="9.28515625" style="7" customWidth="1"/>
    <col min="9736" max="9972" width="9" style="7" customWidth="1"/>
    <col min="9973" max="9973" width="34.140625" style="7" customWidth="1"/>
    <col min="9974" max="9974" width="11.28515625" style="7" customWidth="1"/>
    <col min="9975" max="9975" width="11" style="7" customWidth="1"/>
    <col min="9976" max="9976" width="9" style="7"/>
    <col min="9977" max="9977" width="48.42578125" style="7" customWidth="1"/>
    <col min="9978" max="9978" width="9.7109375" style="7" customWidth="1"/>
    <col min="9979" max="9979" width="9" style="7" customWidth="1"/>
    <col min="9980" max="9983" width="8.42578125" style="7" customWidth="1"/>
    <col min="9984" max="9984" width="9.7109375" style="7" customWidth="1"/>
    <col min="9985" max="9985" width="9.28515625" style="7" customWidth="1"/>
    <col min="9986" max="9986" width="7.85546875" style="7" customWidth="1"/>
    <col min="9987" max="9987" width="11.5703125" style="7" customWidth="1"/>
    <col min="9988" max="9991" width="9.28515625" style="7" customWidth="1"/>
    <col min="9992" max="10228" width="9" style="7" customWidth="1"/>
    <col min="10229" max="10229" width="34.140625" style="7" customWidth="1"/>
    <col min="10230" max="10230" width="11.28515625" style="7" customWidth="1"/>
    <col min="10231" max="10231" width="11" style="7" customWidth="1"/>
    <col min="10232" max="10232" width="9" style="7"/>
    <col min="10233" max="10233" width="48.42578125" style="7" customWidth="1"/>
    <col min="10234" max="10234" width="9.7109375" style="7" customWidth="1"/>
    <col min="10235" max="10235" width="9" style="7" customWidth="1"/>
    <col min="10236" max="10239" width="8.42578125" style="7" customWidth="1"/>
    <col min="10240" max="10240" width="9.7109375" style="7" customWidth="1"/>
    <col min="10241" max="10241" width="9.28515625" style="7" customWidth="1"/>
    <col min="10242" max="10242" width="7.85546875" style="7" customWidth="1"/>
    <col min="10243" max="10243" width="11.5703125" style="7" customWidth="1"/>
    <col min="10244" max="10247" width="9.28515625" style="7" customWidth="1"/>
    <col min="10248" max="10484" width="9" style="7" customWidth="1"/>
    <col min="10485" max="10485" width="34.140625" style="7" customWidth="1"/>
    <col min="10486" max="10486" width="11.28515625" style="7" customWidth="1"/>
    <col min="10487" max="10487" width="11" style="7" customWidth="1"/>
    <col min="10488" max="10488" width="9" style="7"/>
    <col min="10489" max="10489" width="48.42578125" style="7" customWidth="1"/>
    <col min="10490" max="10490" width="9.7109375" style="7" customWidth="1"/>
    <col min="10491" max="10491" width="9" style="7" customWidth="1"/>
    <col min="10492" max="10495" width="8.42578125" style="7" customWidth="1"/>
    <col min="10496" max="10496" width="9.7109375" style="7" customWidth="1"/>
    <col min="10497" max="10497" width="9.28515625" style="7" customWidth="1"/>
    <col min="10498" max="10498" width="7.85546875" style="7" customWidth="1"/>
    <col min="10499" max="10499" width="11.5703125" style="7" customWidth="1"/>
    <col min="10500" max="10503" width="9.28515625" style="7" customWidth="1"/>
    <col min="10504" max="10740" width="9" style="7" customWidth="1"/>
    <col min="10741" max="10741" width="34.140625" style="7" customWidth="1"/>
    <col min="10742" max="10742" width="11.28515625" style="7" customWidth="1"/>
    <col min="10743" max="10743" width="11" style="7" customWidth="1"/>
    <col min="10744" max="10744" width="9" style="7"/>
    <col min="10745" max="10745" width="48.42578125" style="7" customWidth="1"/>
    <col min="10746" max="10746" width="9.7109375" style="7" customWidth="1"/>
    <col min="10747" max="10747" width="9" style="7" customWidth="1"/>
    <col min="10748" max="10751" width="8.42578125" style="7" customWidth="1"/>
    <col min="10752" max="10752" width="9.7109375" style="7" customWidth="1"/>
    <col min="10753" max="10753" width="9.28515625" style="7" customWidth="1"/>
    <col min="10754" max="10754" width="7.85546875" style="7" customWidth="1"/>
    <col min="10755" max="10755" width="11.5703125" style="7" customWidth="1"/>
    <col min="10756" max="10759" width="9.28515625" style="7" customWidth="1"/>
    <col min="10760" max="10996" width="9" style="7" customWidth="1"/>
    <col min="10997" max="10997" width="34.140625" style="7" customWidth="1"/>
    <col min="10998" max="10998" width="11.28515625" style="7" customWidth="1"/>
    <col min="10999" max="10999" width="11" style="7" customWidth="1"/>
    <col min="11000" max="11000" width="9" style="7"/>
    <col min="11001" max="11001" width="48.42578125" style="7" customWidth="1"/>
    <col min="11002" max="11002" width="9.7109375" style="7" customWidth="1"/>
    <col min="11003" max="11003" width="9" style="7" customWidth="1"/>
    <col min="11004" max="11007" width="8.42578125" style="7" customWidth="1"/>
    <col min="11008" max="11008" width="9.7109375" style="7" customWidth="1"/>
    <col min="11009" max="11009" width="9.28515625" style="7" customWidth="1"/>
    <col min="11010" max="11010" width="7.85546875" style="7" customWidth="1"/>
    <col min="11011" max="11011" width="11.5703125" style="7" customWidth="1"/>
    <col min="11012" max="11015" width="9.28515625" style="7" customWidth="1"/>
    <col min="11016" max="11252" width="9" style="7" customWidth="1"/>
    <col min="11253" max="11253" width="34.140625" style="7" customWidth="1"/>
    <col min="11254" max="11254" width="11.28515625" style="7" customWidth="1"/>
    <col min="11255" max="11255" width="11" style="7" customWidth="1"/>
    <col min="11256" max="11256" width="9" style="7"/>
    <col min="11257" max="11257" width="48.42578125" style="7" customWidth="1"/>
    <col min="11258" max="11258" width="9.7109375" style="7" customWidth="1"/>
    <col min="11259" max="11259" width="9" style="7" customWidth="1"/>
    <col min="11260" max="11263" width="8.42578125" style="7" customWidth="1"/>
    <col min="11264" max="11264" width="9.7109375" style="7" customWidth="1"/>
    <col min="11265" max="11265" width="9.28515625" style="7" customWidth="1"/>
    <col min="11266" max="11266" width="7.85546875" style="7" customWidth="1"/>
    <col min="11267" max="11267" width="11.5703125" style="7" customWidth="1"/>
    <col min="11268" max="11271" width="9.28515625" style="7" customWidth="1"/>
    <col min="11272" max="11508" width="9" style="7" customWidth="1"/>
    <col min="11509" max="11509" width="34.140625" style="7" customWidth="1"/>
    <col min="11510" max="11510" width="11.28515625" style="7" customWidth="1"/>
    <col min="11511" max="11511" width="11" style="7" customWidth="1"/>
    <col min="11512" max="11512" width="9" style="7"/>
    <col min="11513" max="11513" width="48.42578125" style="7" customWidth="1"/>
    <col min="11514" max="11514" width="9.7109375" style="7" customWidth="1"/>
    <col min="11515" max="11515" width="9" style="7" customWidth="1"/>
    <col min="11516" max="11519" width="8.42578125" style="7" customWidth="1"/>
    <col min="11520" max="11520" width="9.7109375" style="7" customWidth="1"/>
    <col min="11521" max="11521" width="9.28515625" style="7" customWidth="1"/>
    <col min="11522" max="11522" width="7.85546875" style="7" customWidth="1"/>
    <col min="11523" max="11523" width="11.5703125" style="7" customWidth="1"/>
    <col min="11524" max="11527" width="9.28515625" style="7" customWidth="1"/>
    <col min="11528" max="11764" width="9" style="7" customWidth="1"/>
    <col min="11765" max="11765" width="34.140625" style="7" customWidth="1"/>
    <col min="11766" max="11766" width="11.28515625" style="7" customWidth="1"/>
    <col min="11767" max="11767" width="11" style="7" customWidth="1"/>
    <col min="11768" max="11768" width="9" style="7"/>
    <col min="11769" max="11769" width="48.42578125" style="7" customWidth="1"/>
    <col min="11770" max="11770" width="9.7109375" style="7" customWidth="1"/>
    <col min="11771" max="11771" width="9" style="7" customWidth="1"/>
    <col min="11772" max="11775" width="8.42578125" style="7" customWidth="1"/>
    <col min="11776" max="11776" width="9.7109375" style="7" customWidth="1"/>
    <col min="11777" max="11777" width="9.28515625" style="7" customWidth="1"/>
    <col min="11778" max="11778" width="7.85546875" style="7" customWidth="1"/>
    <col min="11779" max="11779" width="11.5703125" style="7" customWidth="1"/>
    <col min="11780" max="11783" width="9.28515625" style="7" customWidth="1"/>
    <col min="11784" max="12020" width="9" style="7" customWidth="1"/>
    <col min="12021" max="12021" width="34.140625" style="7" customWidth="1"/>
    <col min="12022" max="12022" width="11.28515625" style="7" customWidth="1"/>
    <col min="12023" max="12023" width="11" style="7" customWidth="1"/>
    <col min="12024" max="12024" width="9" style="7"/>
    <col min="12025" max="12025" width="48.42578125" style="7" customWidth="1"/>
    <col min="12026" max="12026" width="9.7109375" style="7" customWidth="1"/>
    <col min="12027" max="12027" width="9" style="7" customWidth="1"/>
    <col min="12028" max="12031" width="8.42578125" style="7" customWidth="1"/>
    <col min="12032" max="12032" width="9.7109375" style="7" customWidth="1"/>
    <col min="12033" max="12033" width="9.28515625" style="7" customWidth="1"/>
    <col min="12034" max="12034" width="7.85546875" style="7" customWidth="1"/>
    <col min="12035" max="12035" width="11.5703125" style="7" customWidth="1"/>
    <col min="12036" max="12039" width="9.28515625" style="7" customWidth="1"/>
    <col min="12040" max="12276" width="9" style="7" customWidth="1"/>
    <col min="12277" max="12277" width="34.140625" style="7" customWidth="1"/>
    <col min="12278" max="12278" width="11.28515625" style="7" customWidth="1"/>
    <col min="12279" max="12279" width="11" style="7" customWidth="1"/>
    <col min="12280" max="12280" width="9" style="7"/>
    <col min="12281" max="12281" width="48.42578125" style="7" customWidth="1"/>
    <col min="12282" max="12282" width="9.7109375" style="7" customWidth="1"/>
    <col min="12283" max="12283" width="9" style="7" customWidth="1"/>
    <col min="12284" max="12287" width="8.42578125" style="7" customWidth="1"/>
    <col min="12288" max="12288" width="9.7109375" style="7" customWidth="1"/>
    <col min="12289" max="12289" width="9.28515625" style="7" customWidth="1"/>
    <col min="12290" max="12290" width="7.85546875" style="7" customWidth="1"/>
    <col min="12291" max="12291" width="11.5703125" style="7" customWidth="1"/>
    <col min="12292" max="12295" width="9.28515625" style="7" customWidth="1"/>
    <col min="12296" max="12532" width="9" style="7" customWidth="1"/>
    <col min="12533" max="12533" width="34.140625" style="7" customWidth="1"/>
    <col min="12534" max="12534" width="11.28515625" style="7" customWidth="1"/>
    <col min="12535" max="12535" width="11" style="7" customWidth="1"/>
    <col min="12536" max="12536" width="9" style="7"/>
    <col min="12537" max="12537" width="48.42578125" style="7" customWidth="1"/>
    <col min="12538" max="12538" width="9.7109375" style="7" customWidth="1"/>
    <col min="12539" max="12539" width="9" style="7" customWidth="1"/>
    <col min="12540" max="12543" width="8.42578125" style="7" customWidth="1"/>
    <col min="12544" max="12544" width="9.7109375" style="7" customWidth="1"/>
    <col min="12545" max="12545" width="9.28515625" style="7" customWidth="1"/>
    <col min="12546" max="12546" width="7.85546875" style="7" customWidth="1"/>
    <col min="12547" max="12547" width="11.5703125" style="7" customWidth="1"/>
    <col min="12548" max="12551" width="9.28515625" style="7" customWidth="1"/>
    <col min="12552" max="12788" width="9" style="7" customWidth="1"/>
    <col min="12789" max="12789" width="34.140625" style="7" customWidth="1"/>
    <col min="12790" max="12790" width="11.28515625" style="7" customWidth="1"/>
    <col min="12791" max="12791" width="11" style="7" customWidth="1"/>
    <col min="12792" max="12792" width="9" style="7"/>
    <col min="12793" max="12793" width="48.42578125" style="7" customWidth="1"/>
    <col min="12794" max="12794" width="9.7109375" style="7" customWidth="1"/>
    <col min="12795" max="12795" width="9" style="7" customWidth="1"/>
    <col min="12796" max="12799" width="8.42578125" style="7" customWidth="1"/>
    <col min="12800" max="12800" width="9.7109375" style="7" customWidth="1"/>
    <col min="12801" max="12801" width="9.28515625" style="7" customWidth="1"/>
    <col min="12802" max="12802" width="7.85546875" style="7" customWidth="1"/>
    <col min="12803" max="12803" width="11.5703125" style="7" customWidth="1"/>
    <col min="12804" max="12807" width="9.28515625" style="7" customWidth="1"/>
    <col min="12808" max="13044" width="9" style="7" customWidth="1"/>
    <col min="13045" max="13045" width="34.140625" style="7" customWidth="1"/>
    <col min="13046" max="13046" width="11.28515625" style="7" customWidth="1"/>
    <col min="13047" max="13047" width="11" style="7" customWidth="1"/>
    <col min="13048" max="13048" width="9" style="7"/>
    <col min="13049" max="13049" width="48.42578125" style="7" customWidth="1"/>
    <col min="13050" max="13050" width="9.7109375" style="7" customWidth="1"/>
    <col min="13051" max="13051" width="9" style="7" customWidth="1"/>
    <col min="13052" max="13055" width="8.42578125" style="7" customWidth="1"/>
    <col min="13056" max="13056" width="9.7109375" style="7" customWidth="1"/>
    <col min="13057" max="13057" width="9.28515625" style="7" customWidth="1"/>
    <col min="13058" max="13058" width="7.85546875" style="7" customWidth="1"/>
    <col min="13059" max="13059" width="11.5703125" style="7" customWidth="1"/>
    <col min="13060" max="13063" width="9.28515625" style="7" customWidth="1"/>
    <col min="13064" max="13300" width="9" style="7" customWidth="1"/>
    <col min="13301" max="13301" width="34.140625" style="7" customWidth="1"/>
    <col min="13302" max="13302" width="11.28515625" style="7" customWidth="1"/>
    <col min="13303" max="13303" width="11" style="7" customWidth="1"/>
    <col min="13304" max="13304" width="9" style="7"/>
    <col min="13305" max="13305" width="48.42578125" style="7" customWidth="1"/>
    <col min="13306" max="13306" width="9.7109375" style="7" customWidth="1"/>
    <col min="13307" max="13307" width="9" style="7" customWidth="1"/>
    <col min="13308" max="13311" width="8.42578125" style="7" customWidth="1"/>
    <col min="13312" max="13312" width="9.7109375" style="7" customWidth="1"/>
    <col min="13313" max="13313" width="9.28515625" style="7" customWidth="1"/>
    <col min="13314" max="13314" width="7.85546875" style="7" customWidth="1"/>
    <col min="13315" max="13315" width="11.5703125" style="7" customWidth="1"/>
    <col min="13316" max="13319" width="9.28515625" style="7" customWidth="1"/>
    <col min="13320" max="13556" width="9" style="7" customWidth="1"/>
    <col min="13557" max="13557" width="34.140625" style="7" customWidth="1"/>
    <col min="13558" max="13558" width="11.28515625" style="7" customWidth="1"/>
    <col min="13559" max="13559" width="11" style="7" customWidth="1"/>
    <col min="13560" max="13560" width="9" style="7"/>
    <col min="13561" max="13561" width="48.42578125" style="7" customWidth="1"/>
    <col min="13562" max="13562" width="9.7109375" style="7" customWidth="1"/>
    <col min="13563" max="13563" width="9" style="7" customWidth="1"/>
    <col min="13564" max="13567" width="8.42578125" style="7" customWidth="1"/>
    <col min="13568" max="13568" width="9.7109375" style="7" customWidth="1"/>
    <col min="13569" max="13569" width="9.28515625" style="7" customWidth="1"/>
    <col min="13570" max="13570" width="7.85546875" style="7" customWidth="1"/>
    <col min="13571" max="13571" width="11.5703125" style="7" customWidth="1"/>
    <col min="13572" max="13575" width="9.28515625" style="7" customWidth="1"/>
    <col min="13576" max="13812" width="9" style="7" customWidth="1"/>
    <col min="13813" max="13813" width="34.140625" style="7" customWidth="1"/>
    <col min="13814" max="13814" width="11.28515625" style="7" customWidth="1"/>
    <col min="13815" max="13815" width="11" style="7" customWidth="1"/>
    <col min="13816" max="13816" width="9" style="7"/>
    <col min="13817" max="13817" width="48.42578125" style="7" customWidth="1"/>
    <col min="13818" max="13818" width="9.7109375" style="7" customWidth="1"/>
    <col min="13819" max="13819" width="9" style="7" customWidth="1"/>
    <col min="13820" max="13823" width="8.42578125" style="7" customWidth="1"/>
    <col min="13824" max="13824" width="9.7109375" style="7" customWidth="1"/>
    <col min="13825" max="13825" width="9.28515625" style="7" customWidth="1"/>
    <col min="13826" max="13826" width="7.85546875" style="7" customWidth="1"/>
    <col min="13827" max="13827" width="11.5703125" style="7" customWidth="1"/>
    <col min="13828" max="13831" width="9.28515625" style="7" customWidth="1"/>
    <col min="13832" max="14068" width="9" style="7" customWidth="1"/>
    <col min="14069" max="14069" width="34.140625" style="7" customWidth="1"/>
    <col min="14070" max="14070" width="11.28515625" style="7" customWidth="1"/>
    <col min="14071" max="14071" width="11" style="7" customWidth="1"/>
    <col min="14072" max="14072" width="9" style="7"/>
    <col min="14073" max="14073" width="48.42578125" style="7" customWidth="1"/>
    <col min="14074" max="14074" width="9.7109375" style="7" customWidth="1"/>
    <col min="14075" max="14075" width="9" style="7" customWidth="1"/>
    <col min="14076" max="14079" width="8.42578125" style="7" customWidth="1"/>
    <col min="14080" max="14080" width="9.7109375" style="7" customWidth="1"/>
    <col min="14081" max="14081" width="9.28515625" style="7" customWidth="1"/>
    <col min="14082" max="14082" width="7.85546875" style="7" customWidth="1"/>
    <col min="14083" max="14083" width="11.5703125" style="7" customWidth="1"/>
    <col min="14084" max="14087" width="9.28515625" style="7" customWidth="1"/>
    <col min="14088" max="14324" width="9" style="7" customWidth="1"/>
    <col min="14325" max="14325" width="34.140625" style="7" customWidth="1"/>
    <col min="14326" max="14326" width="11.28515625" style="7" customWidth="1"/>
    <col min="14327" max="14327" width="11" style="7" customWidth="1"/>
    <col min="14328" max="14328" width="9" style="7"/>
    <col min="14329" max="14329" width="48.42578125" style="7" customWidth="1"/>
    <col min="14330" max="14330" width="9.7109375" style="7" customWidth="1"/>
    <col min="14331" max="14331" width="9" style="7" customWidth="1"/>
    <col min="14332" max="14335" width="8.42578125" style="7" customWidth="1"/>
    <col min="14336" max="14336" width="9.7109375" style="7" customWidth="1"/>
    <col min="14337" max="14337" width="9.28515625" style="7" customWidth="1"/>
    <col min="14338" max="14338" width="7.85546875" style="7" customWidth="1"/>
    <col min="14339" max="14339" width="11.5703125" style="7" customWidth="1"/>
    <col min="14340" max="14343" width="9.28515625" style="7" customWidth="1"/>
    <col min="14344" max="14580" width="9" style="7" customWidth="1"/>
    <col min="14581" max="14581" width="34.140625" style="7" customWidth="1"/>
    <col min="14582" max="14582" width="11.28515625" style="7" customWidth="1"/>
    <col min="14583" max="14583" width="11" style="7" customWidth="1"/>
    <col min="14584" max="14584" width="9" style="7"/>
    <col min="14585" max="14585" width="48.42578125" style="7" customWidth="1"/>
    <col min="14586" max="14586" width="9.7109375" style="7" customWidth="1"/>
    <col min="14587" max="14587" width="9" style="7" customWidth="1"/>
    <col min="14588" max="14591" width="8.42578125" style="7" customWidth="1"/>
    <col min="14592" max="14592" width="9.7109375" style="7" customWidth="1"/>
    <col min="14593" max="14593" width="9.28515625" style="7" customWidth="1"/>
    <col min="14594" max="14594" width="7.85546875" style="7" customWidth="1"/>
    <col min="14595" max="14595" width="11.5703125" style="7" customWidth="1"/>
    <col min="14596" max="14599" width="9.28515625" style="7" customWidth="1"/>
    <col min="14600" max="14836" width="9" style="7" customWidth="1"/>
    <col min="14837" max="14837" width="34.140625" style="7" customWidth="1"/>
    <col min="14838" max="14838" width="11.28515625" style="7" customWidth="1"/>
    <col min="14839" max="14839" width="11" style="7" customWidth="1"/>
    <col min="14840" max="14840" width="9" style="7"/>
    <col min="14841" max="14841" width="48.42578125" style="7" customWidth="1"/>
    <col min="14842" max="14842" width="9.7109375" style="7" customWidth="1"/>
    <col min="14843" max="14843" width="9" style="7" customWidth="1"/>
    <col min="14844" max="14847" width="8.42578125" style="7" customWidth="1"/>
    <col min="14848" max="14848" width="9.7109375" style="7" customWidth="1"/>
    <col min="14849" max="14849" width="9.28515625" style="7" customWidth="1"/>
    <col min="14850" max="14850" width="7.85546875" style="7" customWidth="1"/>
    <col min="14851" max="14851" width="11.5703125" style="7" customWidth="1"/>
    <col min="14852" max="14855" width="9.28515625" style="7" customWidth="1"/>
    <col min="14856" max="15092" width="9" style="7" customWidth="1"/>
    <col min="15093" max="15093" width="34.140625" style="7" customWidth="1"/>
    <col min="15094" max="15094" width="11.28515625" style="7" customWidth="1"/>
    <col min="15095" max="15095" width="11" style="7" customWidth="1"/>
    <col min="15096" max="15096" width="9" style="7"/>
    <col min="15097" max="15097" width="48.42578125" style="7" customWidth="1"/>
    <col min="15098" max="15098" width="9.7109375" style="7" customWidth="1"/>
    <col min="15099" max="15099" width="9" style="7" customWidth="1"/>
    <col min="15100" max="15103" width="8.42578125" style="7" customWidth="1"/>
    <col min="15104" max="15104" width="9.7109375" style="7" customWidth="1"/>
    <col min="15105" max="15105" width="9.28515625" style="7" customWidth="1"/>
    <col min="15106" max="15106" width="7.85546875" style="7" customWidth="1"/>
    <col min="15107" max="15107" width="11.5703125" style="7" customWidth="1"/>
    <col min="15108" max="15111" width="9.28515625" style="7" customWidth="1"/>
    <col min="15112" max="15348" width="9" style="7" customWidth="1"/>
    <col min="15349" max="15349" width="34.140625" style="7" customWidth="1"/>
    <col min="15350" max="15350" width="11.28515625" style="7" customWidth="1"/>
    <col min="15351" max="15351" width="11" style="7" customWidth="1"/>
    <col min="15352" max="15352" width="9" style="7"/>
    <col min="15353" max="15353" width="48.42578125" style="7" customWidth="1"/>
    <col min="15354" max="15354" width="9.7109375" style="7" customWidth="1"/>
    <col min="15355" max="15355" width="9" style="7" customWidth="1"/>
    <col min="15356" max="15359" width="8.42578125" style="7" customWidth="1"/>
    <col min="15360" max="15360" width="9.7109375" style="7" customWidth="1"/>
    <col min="15361" max="15361" width="9.28515625" style="7" customWidth="1"/>
    <col min="15362" max="15362" width="7.85546875" style="7" customWidth="1"/>
    <col min="15363" max="15363" width="11.5703125" style="7" customWidth="1"/>
    <col min="15364" max="15367" width="9.28515625" style="7" customWidth="1"/>
    <col min="15368" max="15604" width="9" style="7" customWidth="1"/>
    <col min="15605" max="15605" width="34.140625" style="7" customWidth="1"/>
    <col min="15606" max="15606" width="11.28515625" style="7" customWidth="1"/>
    <col min="15607" max="15607" width="11" style="7" customWidth="1"/>
    <col min="15608" max="15608" width="9" style="7"/>
    <col min="15609" max="15609" width="48.42578125" style="7" customWidth="1"/>
    <col min="15610" max="15610" width="9.7109375" style="7" customWidth="1"/>
    <col min="15611" max="15611" width="9" style="7" customWidth="1"/>
    <col min="15612" max="15615" width="8.42578125" style="7" customWidth="1"/>
    <col min="15616" max="15616" width="9.7109375" style="7" customWidth="1"/>
    <col min="15617" max="15617" width="9.28515625" style="7" customWidth="1"/>
    <col min="15618" max="15618" width="7.85546875" style="7" customWidth="1"/>
    <col min="15619" max="15619" width="11.5703125" style="7" customWidth="1"/>
    <col min="15620" max="15623" width="9.28515625" style="7" customWidth="1"/>
    <col min="15624" max="15860" width="9" style="7" customWidth="1"/>
    <col min="15861" max="15861" width="34.140625" style="7" customWidth="1"/>
    <col min="15862" max="15862" width="11.28515625" style="7" customWidth="1"/>
    <col min="15863" max="15863" width="11" style="7" customWidth="1"/>
    <col min="15864" max="15864" width="9" style="7"/>
    <col min="15865" max="15865" width="48.42578125" style="7" customWidth="1"/>
    <col min="15866" max="15866" width="9.7109375" style="7" customWidth="1"/>
    <col min="15867" max="15867" width="9" style="7" customWidth="1"/>
    <col min="15868" max="15871" width="8.42578125" style="7" customWidth="1"/>
    <col min="15872" max="15872" width="9.7109375" style="7" customWidth="1"/>
    <col min="15873" max="15873" width="9.28515625" style="7" customWidth="1"/>
    <col min="15874" max="15874" width="7.85546875" style="7" customWidth="1"/>
    <col min="15875" max="15875" width="11.5703125" style="7" customWidth="1"/>
    <col min="15876" max="15879" width="9.28515625" style="7" customWidth="1"/>
    <col min="15880" max="16116" width="9" style="7" customWidth="1"/>
    <col min="16117" max="16117" width="34.140625" style="7" customWidth="1"/>
    <col min="16118" max="16118" width="11.28515625" style="7" customWidth="1"/>
    <col min="16119" max="16119" width="11" style="7" customWidth="1"/>
    <col min="16120" max="16120" width="9" style="7"/>
    <col min="16121" max="16121" width="48.42578125" style="7" customWidth="1"/>
    <col min="16122" max="16122" width="9.7109375" style="7" customWidth="1"/>
    <col min="16123" max="16123" width="9" style="7" customWidth="1"/>
    <col min="16124" max="16127" width="8.42578125" style="7" customWidth="1"/>
    <col min="16128" max="16128" width="9.7109375" style="7" customWidth="1"/>
    <col min="16129" max="16129" width="9.28515625" style="7" customWidth="1"/>
    <col min="16130" max="16130" width="7.85546875" style="7" customWidth="1"/>
    <col min="16131" max="16131" width="11.5703125" style="7" customWidth="1"/>
    <col min="16132" max="16135" width="9.28515625" style="7" customWidth="1"/>
    <col min="16136" max="16372" width="9" style="7" customWidth="1"/>
    <col min="16373" max="16373" width="34.140625" style="7" customWidth="1"/>
    <col min="16374" max="16374" width="11.28515625" style="7" customWidth="1"/>
    <col min="16375" max="16375" width="11" style="7" customWidth="1"/>
    <col min="16376" max="16384" width="9" style="7"/>
  </cols>
  <sheetData>
    <row r="1" spans="1:14" ht="30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8" t="s">
        <v>141</v>
      </c>
      <c r="B3" s="6"/>
      <c r="C3" s="6"/>
      <c r="D3" s="6"/>
      <c r="E3" s="6"/>
      <c r="F3" s="6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1" t="s">
        <v>4</v>
      </c>
      <c r="B7" s="74">
        <f t="shared" ref="B7:B69" si="0">C7+D7+F7</f>
        <v>0</v>
      </c>
      <c r="C7" s="316"/>
      <c r="D7" s="326"/>
      <c r="E7" s="235"/>
      <c r="F7" s="328"/>
      <c r="G7" s="316"/>
      <c r="H7" s="326"/>
      <c r="I7" s="235"/>
      <c r="J7" s="217"/>
      <c r="K7" s="276"/>
      <c r="L7" s="286"/>
      <c r="M7" s="286"/>
      <c r="N7" s="287"/>
    </row>
    <row r="8" spans="1:14" ht="16.5" thickBot="1" x14ac:dyDescent="0.3">
      <c r="A8" s="62" t="s">
        <v>5</v>
      </c>
      <c r="B8" s="74">
        <f t="shared" si="0"/>
        <v>0</v>
      </c>
      <c r="C8" s="312"/>
      <c r="D8" s="321"/>
      <c r="E8" s="407"/>
      <c r="F8" s="311"/>
      <c r="G8" s="312"/>
      <c r="H8" s="321"/>
      <c r="I8" s="407"/>
      <c r="J8" s="224"/>
      <c r="K8" s="311"/>
      <c r="L8" s="314"/>
      <c r="M8" s="314"/>
      <c r="N8" s="323"/>
    </row>
    <row r="9" spans="1:14" ht="16.5" thickBot="1" x14ac:dyDescent="0.3">
      <c r="A9" s="62" t="s">
        <v>6</v>
      </c>
      <c r="B9" s="74">
        <f t="shared" si="0"/>
        <v>0</v>
      </c>
      <c r="C9" s="312"/>
      <c r="D9" s="321"/>
      <c r="E9" s="407"/>
      <c r="F9" s="311"/>
      <c r="G9" s="312"/>
      <c r="H9" s="321"/>
      <c r="I9" s="407"/>
      <c r="J9" s="224"/>
      <c r="K9" s="311"/>
      <c r="L9" s="314"/>
      <c r="M9" s="314"/>
      <c r="N9" s="323"/>
    </row>
    <row r="10" spans="1:14" ht="16.5" thickBot="1" x14ac:dyDescent="0.3">
      <c r="A10" s="62" t="s">
        <v>7</v>
      </c>
      <c r="B10" s="74">
        <f t="shared" si="0"/>
        <v>0</v>
      </c>
      <c r="C10" s="312"/>
      <c r="D10" s="321"/>
      <c r="E10" s="407"/>
      <c r="F10" s="311"/>
      <c r="G10" s="312"/>
      <c r="H10" s="321"/>
      <c r="I10" s="407"/>
      <c r="J10" s="224"/>
      <c r="K10" s="311"/>
      <c r="L10" s="314"/>
      <c r="M10" s="314"/>
      <c r="N10" s="323"/>
    </row>
    <row r="11" spans="1:14" ht="16.5" thickBot="1" x14ac:dyDescent="0.3">
      <c r="A11" s="62" t="s">
        <v>8</v>
      </c>
      <c r="B11" s="74">
        <f t="shared" si="0"/>
        <v>0</v>
      </c>
      <c r="C11" s="312"/>
      <c r="D11" s="321"/>
      <c r="E11" s="407"/>
      <c r="F11" s="311"/>
      <c r="G11" s="312"/>
      <c r="H11" s="321"/>
      <c r="I11" s="407"/>
      <c r="J11" s="224"/>
      <c r="K11" s="311"/>
      <c r="L11" s="314"/>
      <c r="M11" s="314"/>
      <c r="N11" s="323"/>
    </row>
    <row r="12" spans="1:14" ht="16.5" thickBot="1" x14ac:dyDescent="0.3">
      <c r="A12" s="62" t="s">
        <v>9</v>
      </c>
      <c r="B12" s="74">
        <f t="shared" si="0"/>
        <v>0</v>
      </c>
      <c r="C12" s="312"/>
      <c r="D12" s="321"/>
      <c r="E12" s="407"/>
      <c r="F12" s="311"/>
      <c r="G12" s="312"/>
      <c r="H12" s="321"/>
      <c r="I12" s="407"/>
      <c r="J12" s="224"/>
      <c r="K12" s="311"/>
      <c r="L12" s="314"/>
      <c r="M12" s="314"/>
      <c r="N12" s="323"/>
    </row>
    <row r="13" spans="1:14" ht="16.5" thickBot="1" x14ac:dyDescent="0.3">
      <c r="A13" s="62" t="s">
        <v>10</v>
      </c>
      <c r="B13" s="74">
        <f t="shared" si="0"/>
        <v>0</v>
      </c>
      <c r="C13" s="312"/>
      <c r="D13" s="321"/>
      <c r="E13" s="407"/>
      <c r="F13" s="311"/>
      <c r="G13" s="312"/>
      <c r="H13" s="321"/>
      <c r="I13" s="407"/>
      <c r="J13" s="224"/>
      <c r="K13" s="311"/>
      <c r="L13" s="314"/>
      <c r="M13" s="314"/>
      <c r="N13" s="323"/>
    </row>
    <row r="14" spans="1:14" ht="14.45" customHeight="1" thickBot="1" x14ac:dyDescent="0.3">
      <c r="A14" s="62" t="s">
        <v>11</v>
      </c>
      <c r="B14" s="74">
        <f t="shared" si="0"/>
        <v>0</v>
      </c>
      <c r="C14" s="312"/>
      <c r="D14" s="321"/>
      <c r="E14" s="407"/>
      <c r="F14" s="311"/>
      <c r="G14" s="312"/>
      <c r="H14" s="321"/>
      <c r="I14" s="407"/>
      <c r="J14" s="224"/>
      <c r="K14" s="311"/>
      <c r="L14" s="314"/>
      <c r="M14" s="314"/>
      <c r="N14" s="323"/>
    </row>
    <row r="15" spans="1:14" ht="16.5" thickBot="1" x14ac:dyDescent="0.3">
      <c r="A15" s="62" t="s">
        <v>12</v>
      </c>
      <c r="B15" s="74">
        <f t="shared" si="0"/>
        <v>0</v>
      </c>
      <c r="C15" s="312"/>
      <c r="D15" s="321"/>
      <c r="E15" s="407"/>
      <c r="F15" s="311"/>
      <c r="G15" s="312"/>
      <c r="H15" s="321"/>
      <c r="I15" s="407"/>
      <c r="J15" s="224"/>
      <c r="K15" s="311"/>
      <c r="L15" s="314"/>
      <c r="M15" s="314"/>
      <c r="N15" s="323"/>
    </row>
    <row r="16" spans="1:14" ht="16.5" thickBot="1" x14ac:dyDescent="0.3">
      <c r="A16" s="62" t="s">
        <v>13</v>
      </c>
      <c r="B16" s="74">
        <f t="shared" si="0"/>
        <v>0</v>
      </c>
      <c r="C16" s="312"/>
      <c r="D16" s="321"/>
      <c r="E16" s="407"/>
      <c r="F16" s="311"/>
      <c r="G16" s="312"/>
      <c r="H16" s="321"/>
      <c r="I16" s="407"/>
      <c r="J16" s="224"/>
      <c r="K16" s="311"/>
      <c r="L16" s="314"/>
      <c r="M16" s="314"/>
      <c r="N16" s="323"/>
    </row>
    <row r="17" spans="1:14" ht="16.5" thickBot="1" x14ac:dyDescent="0.3">
      <c r="A17" s="62" t="s">
        <v>14</v>
      </c>
      <c r="B17" s="74">
        <f t="shared" si="0"/>
        <v>0</v>
      </c>
      <c r="C17" s="312"/>
      <c r="D17" s="321"/>
      <c r="E17" s="407"/>
      <c r="F17" s="311"/>
      <c r="G17" s="312"/>
      <c r="H17" s="321"/>
      <c r="I17" s="407"/>
      <c r="J17" s="224"/>
      <c r="K17" s="311"/>
      <c r="L17" s="314"/>
      <c r="M17" s="314"/>
      <c r="N17" s="323"/>
    </row>
    <row r="18" spans="1:14" ht="16.5" thickBot="1" x14ac:dyDescent="0.3">
      <c r="A18" s="62" t="s">
        <v>15</v>
      </c>
      <c r="B18" s="74">
        <f t="shared" si="0"/>
        <v>0</v>
      </c>
      <c r="C18" s="312"/>
      <c r="D18" s="321"/>
      <c r="E18" s="407"/>
      <c r="F18" s="311"/>
      <c r="G18" s="312"/>
      <c r="H18" s="321"/>
      <c r="I18" s="407"/>
      <c r="J18" s="224"/>
      <c r="K18" s="311"/>
      <c r="L18" s="314"/>
      <c r="M18" s="314"/>
      <c r="N18" s="323"/>
    </row>
    <row r="19" spans="1:14" ht="16.5" thickBot="1" x14ac:dyDescent="0.3">
      <c r="A19" s="62" t="s">
        <v>16</v>
      </c>
      <c r="B19" s="74">
        <f t="shared" si="0"/>
        <v>0</v>
      </c>
      <c r="C19" s="312"/>
      <c r="D19" s="321"/>
      <c r="E19" s="407"/>
      <c r="F19" s="311"/>
      <c r="G19" s="312"/>
      <c r="H19" s="321"/>
      <c r="I19" s="407"/>
      <c r="J19" s="224"/>
      <c r="K19" s="311"/>
      <c r="L19" s="314"/>
      <c r="M19" s="314"/>
      <c r="N19" s="323"/>
    </row>
    <row r="20" spans="1:14" ht="16.5" thickBot="1" x14ac:dyDescent="0.3">
      <c r="A20" s="62" t="s">
        <v>17</v>
      </c>
      <c r="B20" s="74">
        <f t="shared" si="0"/>
        <v>0</v>
      </c>
      <c r="C20" s="312"/>
      <c r="D20" s="321"/>
      <c r="E20" s="407"/>
      <c r="F20" s="311"/>
      <c r="G20" s="312"/>
      <c r="H20" s="321"/>
      <c r="I20" s="407"/>
      <c r="J20" s="224"/>
      <c r="K20" s="311"/>
      <c r="L20" s="314"/>
      <c r="M20" s="314"/>
      <c r="N20" s="323"/>
    </row>
    <row r="21" spans="1:14" ht="16.5" thickBot="1" x14ac:dyDescent="0.3">
      <c r="A21" s="62" t="s">
        <v>18</v>
      </c>
      <c r="B21" s="74">
        <f t="shared" si="0"/>
        <v>0</v>
      </c>
      <c r="C21" s="312"/>
      <c r="D21" s="321"/>
      <c r="E21" s="407"/>
      <c r="F21" s="311"/>
      <c r="G21" s="312"/>
      <c r="H21" s="321"/>
      <c r="I21" s="407"/>
      <c r="J21" s="224"/>
      <c r="K21" s="311"/>
      <c r="L21" s="314"/>
      <c r="M21" s="314"/>
      <c r="N21" s="323"/>
    </row>
    <row r="22" spans="1:14" ht="15.6" customHeight="1" thickBot="1" x14ac:dyDescent="0.3">
      <c r="A22" s="62" t="s">
        <v>19</v>
      </c>
      <c r="B22" s="74">
        <f t="shared" si="0"/>
        <v>0</v>
      </c>
      <c r="C22" s="312"/>
      <c r="D22" s="321"/>
      <c r="E22" s="407"/>
      <c r="F22" s="311"/>
      <c r="G22" s="312"/>
      <c r="H22" s="321"/>
      <c r="I22" s="407"/>
      <c r="J22" s="224"/>
      <c r="K22" s="311"/>
      <c r="L22" s="314"/>
      <c r="M22" s="314"/>
      <c r="N22" s="323"/>
    </row>
    <row r="23" spans="1:14" ht="16.5" thickBot="1" x14ac:dyDescent="0.3">
      <c r="A23" s="62" t="s">
        <v>20</v>
      </c>
      <c r="B23" s="74">
        <f t="shared" si="0"/>
        <v>0</v>
      </c>
      <c r="C23" s="312"/>
      <c r="D23" s="321"/>
      <c r="E23" s="407"/>
      <c r="F23" s="311"/>
      <c r="G23" s="312"/>
      <c r="H23" s="321"/>
      <c r="I23" s="407"/>
      <c r="J23" s="224"/>
      <c r="K23" s="311"/>
      <c r="L23" s="314"/>
      <c r="M23" s="314"/>
      <c r="N23" s="323"/>
    </row>
    <row r="24" spans="1:14" ht="16.5" thickBot="1" x14ac:dyDescent="0.3">
      <c r="A24" s="62" t="s">
        <v>21</v>
      </c>
      <c r="B24" s="74">
        <f t="shared" si="0"/>
        <v>0</v>
      </c>
      <c r="C24" s="312"/>
      <c r="D24" s="321"/>
      <c r="E24" s="407"/>
      <c r="F24" s="311"/>
      <c r="G24" s="312"/>
      <c r="H24" s="321"/>
      <c r="I24" s="407"/>
      <c r="J24" s="224"/>
      <c r="K24" s="311"/>
      <c r="L24" s="314"/>
      <c r="M24" s="314"/>
      <c r="N24" s="323"/>
    </row>
    <row r="25" spans="1:14" ht="15.6" customHeight="1" thickBot="1" x14ac:dyDescent="0.3">
      <c r="A25" s="62" t="s">
        <v>22</v>
      </c>
      <c r="B25" s="74">
        <f t="shared" si="0"/>
        <v>0</v>
      </c>
      <c r="C25" s="312"/>
      <c r="D25" s="321"/>
      <c r="E25" s="407"/>
      <c r="F25" s="311"/>
      <c r="G25" s="312"/>
      <c r="H25" s="321"/>
      <c r="I25" s="407"/>
      <c r="J25" s="224"/>
      <c r="K25" s="311"/>
      <c r="L25" s="314"/>
      <c r="M25" s="314"/>
      <c r="N25" s="323"/>
    </row>
    <row r="26" spans="1:14" ht="15.6" customHeight="1" thickBot="1" x14ac:dyDescent="0.3">
      <c r="A26" s="62" t="s">
        <v>23</v>
      </c>
      <c r="B26" s="74">
        <f t="shared" si="0"/>
        <v>0</v>
      </c>
      <c r="C26" s="312"/>
      <c r="D26" s="321"/>
      <c r="E26" s="407"/>
      <c r="F26" s="311"/>
      <c r="G26" s="312"/>
      <c r="H26" s="321"/>
      <c r="I26" s="407"/>
      <c r="J26" s="224"/>
      <c r="K26" s="311"/>
      <c r="L26" s="314"/>
      <c r="M26" s="314"/>
      <c r="N26" s="323"/>
    </row>
    <row r="27" spans="1:14" ht="15.6" customHeight="1" thickBot="1" x14ac:dyDescent="0.3">
      <c r="A27" s="62" t="s">
        <v>24</v>
      </c>
      <c r="B27" s="74">
        <f t="shared" si="0"/>
        <v>0</v>
      </c>
      <c r="C27" s="312"/>
      <c r="D27" s="321"/>
      <c r="E27" s="407"/>
      <c r="F27" s="311"/>
      <c r="G27" s="312"/>
      <c r="H27" s="321"/>
      <c r="I27" s="407"/>
      <c r="J27" s="224"/>
      <c r="K27" s="311"/>
      <c r="L27" s="314"/>
      <c r="M27" s="314"/>
      <c r="N27" s="323"/>
    </row>
    <row r="28" spans="1:14" ht="15.6" customHeight="1" thickBot="1" x14ac:dyDescent="0.3">
      <c r="A28" s="62" t="s">
        <v>25</v>
      </c>
      <c r="B28" s="74">
        <f t="shared" si="0"/>
        <v>0</v>
      </c>
      <c r="C28" s="312"/>
      <c r="D28" s="321"/>
      <c r="E28" s="407"/>
      <c r="F28" s="311"/>
      <c r="G28" s="312"/>
      <c r="H28" s="321"/>
      <c r="I28" s="407"/>
      <c r="J28" s="224"/>
      <c r="K28" s="311"/>
      <c r="L28" s="314"/>
      <c r="M28" s="314"/>
      <c r="N28" s="323"/>
    </row>
    <row r="29" spans="1:14" ht="15.6" customHeight="1" thickBot="1" x14ac:dyDescent="0.3">
      <c r="A29" s="62" t="s">
        <v>26</v>
      </c>
      <c r="B29" s="74">
        <f t="shared" si="0"/>
        <v>0</v>
      </c>
      <c r="C29" s="312"/>
      <c r="D29" s="321"/>
      <c r="E29" s="407"/>
      <c r="F29" s="311"/>
      <c r="G29" s="312"/>
      <c r="H29" s="321"/>
      <c r="I29" s="407"/>
      <c r="J29" s="224"/>
      <c r="K29" s="311"/>
      <c r="L29" s="314"/>
      <c r="M29" s="314"/>
      <c r="N29" s="323"/>
    </row>
    <row r="30" spans="1:14" ht="15.6" customHeight="1" thickBot="1" x14ac:dyDescent="0.3">
      <c r="A30" s="62" t="s">
        <v>27</v>
      </c>
      <c r="B30" s="74">
        <f t="shared" si="0"/>
        <v>0</v>
      </c>
      <c r="C30" s="312"/>
      <c r="D30" s="321"/>
      <c r="E30" s="407"/>
      <c r="F30" s="311"/>
      <c r="G30" s="312"/>
      <c r="H30" s="321"/>
      <c r="I30" s="407"/>
      <c r="J30" s="224"/>
      <c r="K30" s="311"/>
      <c r="L30" s="314"/>
      <c r="M30" s="314"/>
      <c r="N30" s="323"/>
    </row>
    <row r="31" spans="1:14" ht="15.6" customHeight="1" thickBot="1" x14ac:dyDescent="0.3">
      <c r="A31" s="62" t="s">
        <v>28</v>
      </c>
      <c r="B31" s="74">
        <f t="shared" si="0"/>
        <v>0</v>
      </c>
      <c r="C31" s="312"/>
      <c r="D31" s="321"/>
      <c r="E31" s="407"/>
      <c r="F31" s="311"/>
      <c r="G31" s="312"/>
      <c r="H31" s="321"/>
      <c r="I31" s="407"/>
      <c r="J31" s="224"/>
      <c r="K31" s="288"/>
      <c r="L31" s="304"/>
      <c r="M31" s="304"/>
      <c r="N31" s="289"/>
    </row>
    <row r="32" spans="1:14" ht="15.6" customHeight="1" thickBot="1" x14ac:dyDescent="0.3">
      <c r="A32" s="62" t="s">
        <v>29</v>
      </c>
      <c r="B32" s="74">
        <f t="shared" si="0"/>
        <v>0</v>
      </c>
      <c r="C32" s="312"/>
      <c r="D32" s="321"/>
      <c r="E32" s="407"/>
      <c r="F32" s="311"/>
      <c r="G32" s="312"/>
      <c r="H32" s="321"/>
      <c r="I32" s="407"/>
      <c r="J32" s="224"/>
      <c r="K32" s="311"/>
      <c r="L32" s="314"/>
      <c r="M32" s="314"/>
      <c r="N32" s="323"/>
    </row>
    <row r="33" spans="1:14" ht="17.45" customHeight="1" thickBot="1" x14ac:dyDescent="0.3">
      <c r="A33" s="62" t="s">
        <v>30</v>
      </c>
      <c r="B33" s="74">
        <f t="shared" si="0"/>
        <v>0</v>
      </c>
      <c r="C33" s="312"/>
      <c r="D33" s="321"/>
      <c r="E33" s="407"/>
      <c r="F33" s="311"/>
      <c r="G33" s="312"/>
      <c r="H33" s="321"/>
      <c r="I33" s="407"/>
      <c r="J33" s="224"/>
      <c r="K33" s="311"/>
      <c r="L33" s="314"/>
      <c r="M33" s="314"/>
      <c r="N33" s="323"/>
    </row>
    <row r="34" spans="1:14" ht="16.5" thickBot="1" x14ac:dyDescent="0.3">
      <c r="A34" s="62" t="s">
        <v>31</v>
      </c>
      <c r="B34" s="74">
        <f t="shared" si="0"/>
        <v>0</v>
      </c>
      <c r="C34" s="312"/>
      <c r="D34" s="321"/>
      <c r="E34" s="407"/>
      <c r="F34" s="311"/>
      <c r="G34" s="312"/>
      <c r="H34" s="321"/>
      <c r="I34" s="407"/>
      <c r="J34" s="224"/>
      <c r="K34" s="311"/>
      <c r="L34" s="314"/>
      <c r="M34" s="314"/>
      <c r="N34" s="323"/>
    </row>
    <row r="35" spans="1:14" ht="16.899999999999999" customHeight="1" thickBot="1" x14ac:dyDescent="0.3">
      <c r="A35" s="62" t="s">
        <v>32</v>
      </c>
      <c r="B35" s="74">
        <f t="shared" si="0"/>
        <v>0</v>
      </c>
      <c r="C35" s="312"/>
      <c r="D35" s="321"/>
      <c r="E35" s="407"/>
      <c r="F35" s="311"/>
      <c r="G35" s="312"/>
      <c r="H35" s="321"/>
      <c r="I35" s="407"/>
      <c r="J35" s="224"/>
      <c r="K35" s="311"/>
      <c r="L35" s="314"/>
      <c r="M35" s="314"/>
      <c r="N35" s="323"/>
    </row>
    <row r="36" spans="1:14" s="201" customFormat="1" ht="15.6" customHeight="1" thickBot="1" x14ac:dyDescent="0.3">
      <c r="A36" s="197" t="s">
        <v>33</v>
      </c>
      <c r="B36" s="74">
        <f t="shared" si="0"/>
        <v>0</v>
      </c>
      <c r="C36" s="317"/>
      <c r="D36" s="327"/>
      <c r="E36" s="408"/>
      <c r="F36" s="319"/>
      <c r="G36" s="317"/>
      <c r="H36" s="327"/>
      <c r="I36" s="408"/>
      <c r="J36" s="422"/>
      <c r="K36" s="319"/>
      <c r="L36" s="318"/>
      <c r="M36" s="318"/>
      <c r="N36" s="324"/>
    </row>
    <row r="37" spans="1:14" ht="15.6" customHeight="1" thickBot="1" x14ac:dyDescent="0.3">
      <c r="A37" s="62" t="s">
        <v>34</v>
      </c>
      <c r="B37" s="74">
        <f t="shared" si="0"/>
        <v>0</v>
      </c>
      <c r="C37" s="312"/>
      <c r="D37" s="321"/>
      <c r="E37" s="407"/>
      <c r="F37" s="311"/>
      <c r="G37" s="312"/>
      <c r="H37" s="321"/>
      <c r="I37" s="407"/>
      <c r="J37" s="422"/>
      <c r="K37" s="311"/>
      <c r="L37" s="314"/>
      <c r="M37" s="314"/>
      <c r="N37" s="323"/>
    </row>
    <row r="38" spans="1:14" ht="16.5" thickBot="1" x14ac:dyDescent="0.3">
      <c r="A38" s="62" t="s">
        <v>35</v>
      </c>
      <c r="B38" s="74">
        <f t="shared" si="0"/>
        <v>0</v>
      </c>
      <c r="C38" s="312"/>
      <c r="D38" s="321"/>
      <c r="E38" s="407"/>
      <c r="F38" s="311"/>
      <c r="G38" s="312"/>
      <c r="H38" s="321"/>
      <c r="I38" s="407"/>
      <c r="J38" s="224"/>
      <c r="K38" s="311"/>
      <c r="L38" s="314"/>
      <c r="M38" s="314"/>
      <c r="N38" s="323"/>
    </row>
    <row r="39" spans="1:14" ht="15.6" customHeight="1" thickBot="1" x14ac:dyDescent="0.3">
      <c r="A39" s="62" t="s">
        <v>36</v>
      </c>
      <c r="B39" s="74">
        <f t="shared" si="0"/>
        <v>0</v>
      </c>
      <c r="C39" s="312"/>
      <c r="D39" s="321"/>
      <c r="E39" s="407"/>
      <c r="F39" s="311"/>
      <c r="G39" s="312"/>
      <c r="H39" s="321"/>
      <c r="I39" s="407"/>
      <c r="J39" s="224"/>
      <c r="K39" s="311"/>
      <c r="L39" s="314"/>
      <c r="M39" s="314"/>
      <c r="N39" s="323"/>
    </row>
    <row r="40" spans="1:14" ht="15.6" customHeight="1" thickBot="1" x14ac:dyDescent="0.3">
      <c r="A40" s="62" t="s">
        <v>37</v>
      </c>
      <c r="B40" s="74">
        <f t="shared" si="0"/>
        <v>0</v>
      </c>
      <c r="C40" s="312"/>
      <c r="D40" s="321"/>
      <c r="E40" s="407"/>
      <c r="F40" s="311"/>
      <c r="G40" s="312"/>
      <c r="H40" s="321"/>
      <c r="I40" s="407"/>
      <c r="J40" s="224"/>
      <c r="K40" s="311"/>
      <c r="L40" s="314"/>
      <c r="M40" s="314"/>
      <c r="N40" s="323"/>
    </row>
    <row r="41" spans="1:14" ht="15.6" customHeight="1" thickBot="1" x14ac:dyDescent="0.3">
      <c r="A41" s="62" t="s">
        <v>38</v>
      </c>
      <c r="B41" s="74">
        <f t="shared" si="0"/>
        <v>0</v>
      </c>
      <c r="C41" s="312"/>
      <c r="D41" s="321"/>
      <c r="E41" s="407"/>
      <c r="F41" s="311"/>
      <c r="G41" s="312"/>
      <c r="H41" s="321"/>
      <c r="I41" s="407"/>
      <c r="J41" s="224"/>
      <c r="K41" s="311"/>
      <c r="L41" s="314"/>
      <c r="M41" s="314"/>
      <c r="N41" s="323"/>
    </row>
    <row r="42" spans="1:14" ht="15.6" customHeight="1" thickBot="1" x14ac:dyDescent="0.3">
      <c r="A42" s="62" t="s">
        <v>39</v>
      </c>
      <c r="B42" s="74">
        <f t="shared" si="0"/>
        <v>0</v>
      </c>
      <c r="C42" s="312"/>
      <c r="D42" s="321"/>
      <c r="E42" s="407"/>
      <c r="F42" s="311"/>
      <c r="G42" s="312"/>
      <c r="H42" s="321"/>
      <c r="I42" s="407"/>
      <c r="J42" s="224"/>
      <c r="K42" s="311"/>
      <c r="L42" s="314"/>
      <c r="M42" s="314"/>
      <c r="N42" s="323"/>
    </row>
    <row r="43" spans="1:14" ht="15.6" customHeight="1" thickBot="1" x14ac:dyDescent="0.3">
      <c r="A43" s="62" t="s">
        <v>40</v>
      </c>
      <c r="B43" s="74">
        <f t="shared" si="0"/>
        <v>0</v>
      </c>
      <c r="C43" s="312"/>
      <c r="D43" s="321"/>
      <c r="E43" s="407"/>
      <c r="F43" s="311"/>
      <c r="G43" s="312"/>
      <c r="H43" s="321"/>
      <c r="I43" s="407"/>
      <c r="J43" s="224"/>
      <c r="K43" s="311"/>
      <c r="L43" s="314"/>
      <c r="M43" s="314"/>
      <c r="N43" s="323"/>
    </row>
    <row r="44" spans="1:14" ht="15" customHeight="1" thickBot="1" x14ac:dyDescent="0.3">
      <c r="A44" s="62" t="s">
        <v>41</v>
      </c>
      <c r="B44" s="74">
        <f t="shared" si="0"/>
        <v>0</v>
      </c>
      <c r="C44" s="312"/>
      <c r="D44" s="321"/>
      <c r="E44" s="407"/>
      <c r="F44" s="311"/>
      <c r="G44" s="312"/>
      <c r="H44" s="321"/>
      <c r="I44" s="407"/>
      <c r="J44" s="224"/>
      <c r="K44" s="288"/>
      <c r="L44" s="314"/>
      <c r="M44" s="304"/>
      <c r="N44" s="289"/>
    </row>
    <row r="45" spans="1:14" s="375" customFormat="1" ht="30.6" customHeight="1" thickBot="1" x14ac:dyDescent="0.3">
      <c r="A45" s="371" t="s">
        <v>79</v>
      </c>
      <c r="B45" s="74">
        <f t="shared" si="0"/>
        <v>0</v>
      </c>
      <c r="C45" s="368"/>
      <c r="D45" s="345"/>
      <c r="E45" s="414"/>
      <c r="F45" s="343"/>
      <c r="G45" s="368"/>
      <c r="H45" s="345"/>
      <c r="I45" s="414"/>
      <c r="J45" s="423"/>
      <c r="K45" s="346"/>
      <c r="L45" s="369"/>
      <c r="M45" s="370"/>
      <c r="N45" s="348"/>
    </row>
    <row r="46" spans="1:14" ht="15.6" customHeight="1" thickBot="1" x14ac:dyDescent="0.3">
      <c r="A46" s="62" t="s">
        <v>42</v>
      </c>
      <c r="B46" s="74">
        <f t="shared" si="0"/>
        <v>0</v>
      </c>
      <c r="C46" s="312"/>
      <c r="D46" s="321"/>
      <c r="E46" s="407"/>
      <c r="F46" s="311"/>
      <c r="G46" s="312"/>
      <c r="H46" s="321"/>
      <c r="I46" s="407"/>
      <c r="J46" s="224"/>
      <c r="K46" s="290"/>
      <c r="L46" s="305"/>
      <c r="M46" s="305"/>
      <c r="N46" s="285"/>
    </row>
    <row r="47" spans="1:14" ht="15.6" customHeight="1" thickBot="1" x14ac:dyDescent="0.3">
      <c r="A47" s="62" t="s">
        <v>43</v>
      </c>
      <c r="B47" s="74">
        <f t="shared" si="0"/>
        <v>0</v>
      </c>
      <c r="C47" s="313"/>
      <c r="D47" s="322"/>
      <c r="E47" s="409"/>
      <c r="F47" s="311"/>
      <c r="G47" s="313"/>
      <c r="H47" s="322"/>
      <c r="I47" s="409"/>
      <c r="J47" s="224"/>
      <c r="K47" s="290"/>
      <c r="L47" s="305"/>
      <c r="M47" s="305"/>
      <c r="N47" s="285"/>
    </row>
    <row r="48" spans="1:14" s="9" customFormat="1" ht="16.5" thickBot="1" x14ac:dyDescent="0.3">
      <c r="A48" s="62" t="s">
        <v>44</v>
      </c>
      <c r="B48" s="74">
        <f t="shared" si="0"/>
        <v>0</v>
      </c>
      <c r="C48" s="313"/>
      <c r="D48" s="322"/>
      <c r="E48" s="409"/>
      <c r="F48" s="311"/>
      <c r="G48" s="313"/>
      <c r="H48" s="322"/>
      <c r="I48" s="409"/>
      <c r="J48" s="224"/>
      <c r="K48" s="290"/>
      <c r="L48" s="305"/>
      <c r="M48" s="305"/>
      <c r="N48" s="285"/>
    </row>
    <row r="49" spans="1:14" ht="16.5" thickBot="1" x14ac:dyDescent="0.3">
      <c r="A49" s="62" t="s">
        <v>45</v>
      </c>
      <c r="B49" s="74">
        <f t="shared" si="0"/>
        <v>0</v>
      </c>
      <c r="C49" s="312"/>
      <c r="D49" s="321"/>
      <c r="E49" s="407"/>
      <c r="F49" s="311"/>
      <c r="G49" s="312"/>
      <c r="H49" s="321"/>
      <c r="I49" s="407"/>
      <c r="J49" s="224"/>
      <c r="K49" s="290"/>
      <c r="L49" s="305"/>
      <c r="M49" s="305"/>
      <c r="N49" s="285"/>
    </row>
    <row r="50" spans="1:14" ht="16.5" thickBot="1" x14ac:dyDescent="0.3">
      <c r="A50" s="62" t="s">
        <v>46</v>
      </c>
      <c r="B50" s="74">
        <f t="shared" si="0"/>
        <v>0</v>
      </c>
      <c r="C50" s="312"/>
      <c r="D50" s="321"/>
      <c r="E50" s="407"/>
      <c r="F50" s="311"/>
      <c r="G50" s="312"/>
      <c r="H50" s="321"/>
      <c r="I50" s="407"/>
      <c r="J50" s="224"/>
      <c r="K50" s="290"/>
      <c r="L50" s="305"/>
      <c r="M50" s="305"/>
      <c r="N50" s="285"/>
    </row>
    <row r="51" spans="1:14" ht="17.45" customHeight="1" thickBot="1" x14ac:dyDescent="0.3">
      <c r="A51" s="62" t="s">
        <v>47</v>
      </c>
      <c r="B51" s="74">
        <f t="shared" si="0"/>
        <v>0</v>
      </c>
      <c r="C51" s="312"/>
      <c r="D51" s="321"/>
      <c r="E51" s="407"/>
      <c r="F51" s="311"/>
      <c r="G51" s="312"/>
      <c r="H51" s="321"/>
      <c r="I51" s="407"/>
      <c r="J51" s="224"/>
      <c r="K51" s="290"/>
      <c r="L51" s="305"/>
      <c r="M51" s="305"/>
      <c r="N51" s="285"/>
    </row>
    <row r="52" spans="1:14" s="201" customFormat="1" ht="15" customHeight="1" thickBot="1" x14ac:dyDescent="0.3">
      <c r="A52" s="197" t="s">
        <v>48</v>
      </c>
      <c r="B52" s="74">
        <f t="shared" si="0"/>
        <v>0</v>
      </c>
      <c r="C52" s="317"/>
      <c r="D52" s="327"/>
      <c r="E52" s="408"/>
      <c r="F52" s="319"/>
      <c r="G52" s="317"/>
      <c r="H52" s="327"/>
      <c r="I52" s="408"/>
      <c r="J52" s="422">
        <f>ROUND(((B52+G52)*4)+H52*9.4,2)</f>
        <v>0</v>
      </c>
      <c r="K52" s="292"/>
      <c r="L52" s="306"/>
      <c r="M52" s="306"/>
      <c r="N52" s="291"/>
    </row>
    <row r="53" spans="1:14" s="201" customFormat="1" ht="16.5" thickBot="1" x14ac:dyDescent="0.3">
      <c r="A53" s="197" t="s">
        <v>49</v>
      </c>
      <c r="B53" s="74">
        <f t="shared" si="0"/>
        <v>0</v>
      </c>
      <c r="C53" s="318"/>
      <c r="D53" s="324"/>
      <c r="E53" s="410"/>
      <c r="F53" s="319"/>
      <c r="G53" s="318"/>
      <c r="H53" s="324"/>
      <c r="I53" s="410"/>
      <c r="J53" s="422">
        <f>ROUND(((B53+G53)*4)+H53*9.4,2)</f>
        <v>0</v>
      </c>
      <c r="K53" s="292"/>
      <c r="L53" s="306"/>
      <c r="M53" s="306"/>
      <c r="N53" s="291"/>
    </row>
    <row r="54" spans="1:14" s="201" customFormat="1" ht="16.5" thickBot="1" x14ac:dyDescent="0.3">
      <c r="A54" s="197" t="s">
        <v>50</v>
      </c>
      <c r="B54" s="74">
        <f t="shared" si="0"/>
        <v>0</v>
      </c>
      <c r="C54" s="318"/>
      <c r="D54" s="324"/>
      <c r="E54" s="410"/>
      <c r="F54" s="319"/>
      <c r="G54" s="318"/>
      <c r="H54" s="324"/>
      <c r="I54" s="410"/>
      <c r="J54" s="422">
        <f>ROUND(((B54+G54)*4)+H54*9.4,2)</f>
        <v>0</v>
      </c>
      <c r="K54" s="292"/>
      <c r="L54" s="306"/>
      <c r="M54" s="306"/>
      <c r="N54" s="291"/>
    </row>
    <row r="55" spans="1:14" s="201" customFormat="1" ht="16.5" thickBot="1" x14ac:dyDescent="0.3">
      <c r="A55" s="197" t="s">
        <v>51</v>
      </c>
      <c r="B55" s="74">
        <f t="shared" si="0"/>
        <v>0</v>
      </c>
      <c r="C55" s="318"/>
      <c r="D55" s="324"/>
      <c r="E55" s="410"/>
      <c r="F55" s="319"/>
      <c r="G55" s="318"/>
      <c r="H55" s="324"/>
      <c r="I55" s="410"/>
      <c r="J55" s="422">
        <f>ROUND(((B55+G55)*4)+H55*9.4,2)</f>
        <v>0</v>
      </c>
      <c r="K55" s="292"/>
      <c r="L55" s="306"/>
      <c r="M55" s="306"/>
      <c r="N55" s="291"/>
    </row>
    <row r="56" spans="1:14" ht="16.5" thickBot="1" x14ac:dyDescent="0.3">
      <c r="A56" s="62" t="s">
        <v>52</v>
      </c>
      <c r="B56" s="74">
        <f t="shared" si="0"/>
        <v>0</v>
      </c>
      <c r="C56" s="314"/>
      <c r="D56" s="323"/>
      <c r="E56" s="411"/>
      <c r="F56" s="311"/>
      <c r="G56" s="314"/>
      <c r="H56" s="323"/>
      <c r="I56" s="411"/>
      <c r="J56" s="224"/>
      <c r="K56" s="290"/>
      <c r="L56" s="305"/>
      <c r="M56" s="305"/>
      <c r="N56" s="285"/>
    </row>
    <row r="57" spans="1:14" ht="16.5" thickBot="1" x14ac:dyDescent="0.3">
      <c r="A57" s="62" t="s">
        <v>53</v>
      </c>
      <c r="B57" s="74">
        <f t="shared" si="0"/>
        <v>0</v>
      </c>
      <c r="C57" s="314"/>
      <c r="D57" s="323"/>
      <c r="E57" s="411"/>
      <c r="F57" s="311"/>
      <c r="G57" s="314"/>
      <c r="H57" s="323"/>
      <c r="I57" s="411"/>
      <c r="J57" s="224"/>
      <c r="K57" s="290"/>
      <c r="L57" s="305"/>
      <c r="M57" s="305"/>
      <c r="N57" s="285"/>
    </row>
    <row r="58" spans="1:14" ht="16.5" thickBot="1" x14ac:dyDescent="0.3">
      <c r="A58" s="62" t="s">
        <v>54</v>
      </c>
      <c r="B58" s="74">
        <f t="shared" si="0"/>
        <v>0</v>
      </c>
      <c r="C58" s="314"/>
      <c r="D58" s="323"/>
      <c r="E58" s="411"/>
      <c r="F58" s="311"/>
      <c r="G58" s="314"/>
      <c r="H58" s="323"/>
      <c r="I58" s="411"/>
      <c r="J58" s="224"/>
      <c r="K58" s="290"/>
      <c r="L58" s="305"/>
      <c r="M58" s="305"/>
      <c r="N58" s="285"/>
    </row>
    <row r="59" spans="1:14" ht="16.149999999999999" customHeight="1" thickBot="1" x14ac:dyDescent="0.3">
      <c r="A59" s="62" t="s">
        <v>55</v>
      </c>
      <c r="B59" s="74">
        <f t="shared" si="0"/>
        <v>0</v>
      </c>
      <c r="C59" s="314"/>
      <c r="D59" s="323"/>
      <c r="E59" s="411"/>
      <c r="F59" s="311"/>
      <c r="G59" s="314"/>
      <c r="H59" s="323"/>
      <c r="I59" s="411"/>
      <c r="J59" s="224"/>
      <c r="K59" s="290"/>
      <c r="L59" s="305"/>
      <c r="M59" s="305"/>
      <c r="N59" s="285"/>
    </row>
    <row r="60" spans="1:14" ht="16.5" thickBot="1" x14ac:dyDescent="0.3">
      <c r="A60" s="62" t="s">
        <v>56</v>
      </c>
      <c r="B60" s="74">
        <f t="shared" si="0"/>
        <v>0</v>
      </c>
      <c r="C60" s="314"/>
      <c r="D60" s="323"/>
      <c r="E60" s="411"/>
      <c r="F60" s="311"/>
      <c r="G60" s="314"/>
      <c r="H60" s="323"/>
      <c r="I60" s="411"/>
      <c r="J60" s="224"/>
      <c r="K60" s="290"/>
      <c r="L60" s="305"/>
      <c r="M60" s="305"/>
      <c r="N60" s="285"/>
    </row>
    <row r="61" spans="1:14" ht="15.6" customHeight="1" thickBot="1" x14ac:dyDescent="0.3">
      <c r="A61" s="62" t="s">
        <v>57</v>
      </c>
      <c r="B61" s="74">
        <f t="shared" si="0"/>
        <v>0</v>
      </c>
      <c r="C61" s="314"/>
      <c r="D61" s="323"/>
      <c r="E61" s="411"/>
      <c r="F61" s="311"/>
      <c r="G61" s="314"/>
      <c r="H61" s="323"/>
      <c r="I61" s="411"/>
      <c r="J61" s="224"/>
      <c r="K61" s="290"/>
      <c r="L61" s="305"/>
      <c r="M61" s="305"/>
      <c r="N61" s="285"/>
    </row>
    <row r="62" spans="1:14" ht="29.45" customHeight="1" thickBot="1" x14ac:dyDescent="0.3">
      <c r="A62" s="62" t="s">
        <v>58</v>
      </c>
      <c r="B62" s="74">
        <f t="shared" si="0"/>
        <v>0</v>
      </c>
      <c r="C62" s="314"/>
      <c r="D62" s="323"/>
      <c r="E62" s="411"/>
      <c r="F62" s="311"/>
      <c r="G62" s="314"/>
      <c r="H62" s="323"/>
      <c r="I62" s="411"/>
      <c r="J62" s="224"/>
      <c r="K62" s="290"/>
      <c r="L62" s="305"/>
      <c r="M62" s="305"/>
      <c r="N62" s="285"/>
    </row>
    <row r="63" spans="1:14" ht="16.5" thickBot="1" x14ac:dyDescent="0.3">
      <c r="A63" s="62" t="s">
        <v>59</v>
      </c>
      <c r="B63" s="74">
        <f t="shared" si="0"/>
        <v>0</v>
      </c>
      <c r="C63" s="314"/>
      <c r="D63" s="323"/>
      <c r="E63" s="411"/>
      <c r="F63" s="311"/>
      <c r="G63" s="314"/>
      <c r="H63" s="323"/>
      <c r="I63" s="411"/>
      <c r="J63" s="224"/>
      <c r="K63" s="290"/>
      <c r="L63" s="305"/>
      <c r="M63" s="305"/>
      <c r="N63" s="285"/>
    </row>
    <row r="64" spans="1:14" ht="15.6" customHeight="1" thickBot="1" x14ac:dyDescent="0.3">
      <c r="A64" s="62" t="s">
        <v>60</v>
      </c>
      <c r="B64" s="74">
        <f t="shared" si="0"/>
        <v>0</v>
      </c>
      <c r="C64" s="314"/>
      <c r="D64" s="324"/>
      <c r="E64" s="410"/>
      <c r="F64" s="311"/>
      <c r="G64" s="314"/>
      <c r="H64" s="324"/>
      <c r="I64" s="410"/>
      <c r="J64" s="224"/>
      <c r="K64" s="290"/>
      <c r="L64" s="305"/>
      <c r="M64" s="305"/>
      <c r="N64" s="285"/>
    </row>
    <row r="65" spans="1:14" ht="16.5" thickBot="1" x14ac:dyDescent="0.3">
      <c r="A65" s="62" t="s">
        <v>61</v>
      </c>
      <c r="B65" s="74">
        <f t="shared" si="0"/>
        <v>0</v>
      </c>
      <c r="C65" s="314"/>
      <c r="D65" s="323"/>
      <c r="E65" s="411"/>
      <c r="F65" s="311"/>
      <c r="G65" s="314"/>
      <c r="H65" s="323"/>
      <c r="I65" s="411"/>
      <c r="J65" s="224"/>
      <c r="K65" s="290"/>
      <c r="L65" s="305"/>
      <c r="M65" s="305"/>
      <c r="N65" s="285"/>
    </row>
    <row r="66" spans="1:14" ht="16.5" thickBot="1" x14ac:dyDescent="0.3">
      <c r="A66" s="62" t="s">
        <v>62</v>
      </c>
      <c r="B66" s="74">
        <f t="shared" si="0"/>
        <v>0</v>
      </c>
      <c r="C66" s="314"/>
      <c r="D66" s="323"/>
      <c r="E66" s="411"/>
      <c r="F66" s="311"/>
      <c r="G66" s="314"/>
      <c r="H66" s="323"/>
      <c r="I66" s="411"/>
      <c r="J66" s="224"/>
      <c r="K66" s="290"/>
      <c r="L66" s="305"/>
      <c r="M66" s="305"/>
      <c r="N66" s="285"/>
    </row>
    <row r="67" spans="1:14" s="201" customFormat="1" ht="16.5" thickBot="1" x14ac:dyDescent="0.3">
      <c r="A67" s="197" t="s">
        <v>63</v>
      </c>
      <c r="B67" s="74">
        <f t="shared" si="0"/>
        <v>0</v>
      </c>
      <c r="C67" s="318"/>
      <c r="D67" s="324"/>
      <c r="E67" s="410"/>
      <c r="F67" s="319"/>
      <c r="G67" s="318"/>
      <c r="H67" s="324"/>
      <c r="I67" s="410"/>
      <c r="J67" s="422">
        <f>ROUND(((B67+G67)*4)+H67*9.4,2)</f>
        <v>0</v>
      </c>
      <c r="K67" s="292"/>
      <c r="L67" s="306"/>
      <c r="M67" s="306"/>
      <c r="N67" s="291"/>
    </row>
    <row r="68" spans="1:14" ht="16.5" thickBot="1" x14ac:dyDescent="0.3">
      <c r="A68" s="62" t="s">
        <v>64</v>
      </c>
      <c r="B68" s="74">
        <f t="shared" si="0"/>
        <v>0</v>
      </c>
      <c r="C68" s="314"/>
      <c r="D68" s="323"/>
      <c r="E68" s="411"/>
      <c r="F68" s="311"/>
      <c r="G68" s="314"/>
      <c r="H68" s="323"/>
      <c r="I68" s="411"/>
      <c r="J68" s="224"/>
      <c r="K68" s="290"/>
      <c r="L68" s="305"/>
      <c r="M68" s="305"/>
      <c r="N68" s="285"/>
    </row>
    <row r="69" spans="1:14" ht="16.5" thickBot="1" x14ac:dyDescent="0.3">
      <c r="A69" s="63" t="s">
        <v>65</v>
      </c>
      <c r="B69" s="74">
        <f t="shared" si="0"/>
        <v>0</v>
      </c>
      <c r="C69" s="301"/>
      <c r="D69" s="302"/>
      <c r="E69" s="234"/>
      <c r="F69" s="307"/>
      <c r="G69" s="301"/>
      <c r="H69" s="302"/>
      <c r="I69" s="234"/>
      <c r="J69" s="231"/>
      <c r="K69" s="308"/>
      <c r="L69" s="309"/>
      <c r="M69" s="309"/>
      <c r="N69" s="310"/>
    </row>
    <row r="70" spans="1:14" ht="16.5" thickBot="1" x14ac:dyDescent="0.3">
      <c r="A70" s="64" t="s">
        <v>66</v>
      </c>
      <c r="B70" s="75">
        <f>SUM(B7:B69)</f>
        <v>0</v>
      </c>
      <c r="C70" s="75">
        <f t="shared" ref="C70:N70" si="1">SUM(C7:C69)</f>
        <v>0</v>
      </c>
      <c r="D70" s="75">
        <f t="shared" si="1"/>
        <v>0</v>
      </c>
      <c r="E70" s="75">
        <f t="shared" si="1"/>
        <v>0</v>
      </c>
      <c r="F70" s="75">
        <f t="shared" si="1"/>
        <v>0</v>
      </c>
      <c r="G70" s="75">
        <f t="shared" si="1"/>
        <v>0</v>
      </c>
      <c r="H70" s="75">
        <f t="shared" si="1"/>
        <v>0</v>
      </c>
      <c r="I70" s="75">
        <f t="shared" si="1"/>
        <v>0</v>
      </c>
      <c r="J70" s="180">
        <f t="shared" si="1"/>
        <v>0</v>
      </c>
      <c r="K70" s="36">
        <f t="shared" si="1"/>
        <v>0</v>
      </c>
      <c r="L70" s="36">
        <f t="shared" si="1"/>
        <v>0</v>
      </c>
      <c r="M70" s="36">
        <f t="shared" si="1"/>
        <v>0</v>
      </c>
      <c r="N70" s="170">
        <f t="shared" si="1"/>
        <v>0</v>
      </c>
    </row>
    <row r="71" spans="1:14" ht="22.9" customHeight="1" x14ac:dyDescent="0.25">
      <c r="A71" s="403"/>
      <c r="B71" s="404"/>
      <c r="C71" s="404"/>
      <c r="D71" s="404"/>
      <c r="E71" s="404"/>
      <c r="F71" s="404"/>
      <c r="G71" s="403"/>
      <c r="H71" s="403"/>
      <c r="I71" s="403"/>
      <c r="J71" s="403"/>
      <c r="K71" s="403"/>
      <c r="L71" s="403"/>
      <c r="M71" s="403"/>
      <c r="N71" s="403"/>
    </row>
    <row r="72" spans="1:14" ht="22.15" customHeight="1" x14ac:dyDescent="0.25">
      <c r="A72" s="10" t="s">
        <v>67</v>
      </c>
    </row>
  </sheetData>
  <sheetProtection selectLockedCells="1" selectUnlockedCells="1"/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5" zoomScale="80" zoomScaleNormal="80" workbookViewId="0">
      <selection activeCell="B71" sqref="B71"/>
    </sheetView>
  </sheetViews>
  <sheetFormatPr defaultColWidth="9" defaultRowHeight="15" x14ac:dyDescent="0.2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2" style="9" customWidth="1"/>
    <col min="6" max="6" width="16.5703125" style="9" customWidth="1"/>
    <col min="7" max="7" width="16.42578125" style="7" customWidth="1"/>
    <col min="8" max="8" width="16.140625" style="7" customWidth="1"/>
    <col min="9" max="9" width="12.85546875" style="7" customWidth="1"/>
    <col min="10" max="10" width="14" style="7" customWidth="1"/>
    <col min="11" max="244" width="9" style="7" customWidth="1"/>
    <col min="245" max="245" width="34.140625" style="7" customWidth="1"/>
    <col min="246" max="246" width="11.28515625" style="7" customWidth="1"/>
    <col min="247" max="247" width="11" style="7" customWidth="1"/>
    <col min="248" max="248" width="9" style="7"/>
    <col min="249" max="249" width="48.42578125" style="7" customWidth="1"/>
    <col min="250" max="250" width="9.7109375" style="7" customWidth="1"/>
    <col min="251" max="251" width="9" style="7" customWidth="1"/>
    <col min="252" max="255" width="8.42578125" style="7" customWidth="1"/>
    <col min="256" max="256" width="9.7109375" style="7" customWidth="1"/>
    <col min="257" max="257" width="9.28515625" style="7" customWidth="1"/>
    <col min="258" max="258" width="7.85546875" style="7" customWidth="1"/>
    <col min="259" max="259" width="11.5703125" style="7" customWidth="1"/>
    <col min="260" max="263" width="9.28515625" style="7" customWidth="1"/>
    <col min="264" max="500" width="9" style="7" customWidth="1"/>
    <col min="501" max="501" width="34.140625" style="7" customWidth="1"/>
    <col min="502" max="502" width="11.28515625" style="7" customWidth="1"/>
    <col min="503" max="503" width="11" style="7" customWidth="1"/>
    <col min="504" max="504" width="9" style="7"/>
    <col min="505" max="505" width="48.42578125" style="7" customWidth="1"/>
    <col min="506" max="506" width="9.7109375" style="7" customWidth="1"/>
    <col min="507" max="507" width="9" style="7" customWidth="1"/>
    <col min="508" max="511" width="8.42578125" style="7" customWidth="1"/>
    <col min="512" max="512" width="9.7109375" style="7" customWidth="1"/>
    <col min="513" max="513" width="9.28515625" style="7" customWidth="1"/>
    <col min="514" max="514" width="7.85546875" style="7" customWidth="1"/>
    <col min="515" max="515" width="11.5703125" style="7" customWidth="1"/>
    <col min="516" max="519" width="9.28515625" style="7" customWidth="1"/>
    <col min="520" max="756" width="9" style="7" customWidth="1"/>
    <col min="757" max="757" width="34.140625" style="7" customWidth="1"/>
    <col min="758" max="758" width="11.28515625" style="7" customWidth="1"/>
    <col min="759" max="759" width="11" style="7" customWidth="1"/>
    <col min="760" max="760" width="9" style="7"/>
    <col min="761" max="761" width="48.42578125" style="7" customWidth="1"/>
    <col min="762" max="762" width="9.7109375" style="7" customWidth="1"/>
    <col min="763" max="763" width="9" style="7" customWidth="1"/>
    <col min="764" max="767" width="8.42578125" style="7" customWidth="1"/>
    <col min="768" max="768" width="9.7109375" style="7" customWidth="1"/>
    <col min="769" max="769" width="9.28515625" style="7" customWidth="1"/>
    <col min="770" max="770" width="7.85546875" style="7" customWidth="1"/>
    <col min="771" max="771" width="11.5703125" style="7" customWidth="1"/>
    <col min="772" max="775" width="9.28515625" style="7" customWidth="1"/>
    <col min="776" max="1012" width="9" style="7" customWidth="1"/>
    <col min="1013" max="1013" width="34.140625" style="7" customWidth="1"/>
    <col min="1014" max="1014" width="11.28515625" style="7" customWidth="1"/>
    <col min="1015" max="1015" width="11" style="7" customWidth="1"/>
    <col min="1016" max="1016" width="9" style="7"/>
    <col min="1017" max="1017" width="48.42578125" style="7" customWidth="1"/>
    <col min="1018" max="1018" width="9.7109375" style="7" customWidth="1"/>
    <col min="1019" max="1019" width="9" style="7" customWidth="1"/>
    <col min="1020" max="1023" width="8.42578125" style="7" customWidth="1"/>
    <col min="1024" max="1024" width="9.7109375" style="7" customWidth="1"/>
    <col min="1025" max="1025" width="9.28515625" style="7" customWidth="1"/>
    <col min="1026" max="1026" width="7.85546875" style="7" customWidth="1"/>
    <col min="1027" max="1027" width="11.5703125" style="7" customWidth="1"/>
    <col min="1028" max="1031" width="9.28515625" style="7" customWidth="1"/>
    <col min="1032" max="1268" width="9" style="7" customWidth="1"/>
    <col min="1269" max="1269" width="34.140625" style="7" customWidth="1"/>
    <col min="1270" max="1270" width="11.28515625" style="7" customWidth="1"/>
    <col min="1271" max="1271" width="11" style="7" customWidth="1"/>
    <col min="1272" max="1272" width="9" style="7"/>
    <col min="1273" max="1273" width="48.42578125" style="7" customWidth="1"/>
    <col min="1274" max="1274" width="9.7109375" style="7" customWidth="1"/>
    <col min="1275" max="1275" width="9" style="7" customWidth="1"/>
    <col min="1276" max="1279" width="8.42578125" style="7" customWidth="1"/>
    <col min="1280" max="1280" width="9.7109375" style="7" customWidth="1"/>
    <col min="1281" max="1281" width="9.28515625" style="7" customWidth="1"/>
    <col min="1282" max="1282" width="7.85546875" style="7" customWidth="1"/>
    <col min="1283" max="1283" width="11.5703125" style="7" customWidth="1"/>
    <col min="1284" max="1287" width="9.28515625" style="7" customWidth="1"/>
    <col min="1288" max="1524" width="9" style="7" customWidth="1"/>
    <col min="1525" max="1525" width="34.140625" style="7" customWidth="1"/>
    <col min="1526" max="1526" width="11.28515625" style="7" customWidth="1"/>
    <col min="1527" max="1527" width="11" style="7" customWidth="1"/>
    <col min="1528" max="1528" width="9" style="7"/>
    <col min="1529" max="1529" width="48.42578125" style="7" customWidth="1"/>
    <col min="1530" max="1530" width="9.7109375" style="7" customWidth="1"/>
    <col min="1531" max="1531" width="9" style="7" customWidth="1"/>
    <col min="1532" max="1535" width="8.42578125" style="7" customWidth="1"/>
    <col min="1536" max="1536" width="9.7109375" style="7" customWidth="1"/>
    <col min="1537" max="1537" width="9.28515625" style="7" customWidth="1"/>
    <col min="1538" max="1538" width="7.85546875" style="7" customWidth="1"/>
    <col min="1539" max="1539" width="11.5703125" style="7" customWidth="1"/>
    <col min="1540" max="1543" width="9.28515625" style="7" customWidth="1"/>
    <col min="1544" max="1780" width="9" style="7" customWidth="1"/>
    <col min="1781" max="1781" width="34.140625" style="7" customWidth="1"/>
    <col min="1782" max="1782" width="11.28515625" style="7" customWidth="1"/>
    <col min="1783" max="1783" width="11" style="7" customWidth="1"/>
    <col min="1784" max="1784" width="9" style="7"/>
    <col min="1785" max="1785" width="48.42578125" style="7" customWidth="1"/>
    <col min="1786" max="1786" width="9.7109375" style="7" customWidth="1"/>
    <col min="1787" max="1787" width="9" style="7" customWidth="1"/>
    <col min="1788" max="1791" width="8.42578125" style="7" customWidth="1"/>
    <col min="1792" max="1792" width="9.7109375" style="7" customWidth="1"/>
    <col min="1793" max="1793" width="9.28515625" style="7" customWidth="1"/>
    <col min="1794" max="1794" width="7.85546875" style="7" customWidth="1"/>
    <col min="1795" max="1795" width="11.5703125" style="7" customWidth="1"/>
    <col min="1796" max="1799" width="9.28515625" style="7" customWidth="1"/>
    <col min="1800" max="2036" width="9" style="7" customWidth="1"/>
    <col min="2037" max="2037" width="34.140625" style="7" customWidth="1"/>
    <col min="2038" max="2038" width="11.28515625" style="7" customWidth="1"/>
    <col min="2039" max="2039" width="11" style="7" customWidth="1"/>
    <col min="2040" max="2040" width="9" style="7"/>
    <col min="2041" max="2041" width="48.42578125" style="7" customWidth="1"/>
    <col min="2042" max="2042" width="9.7109375" style="7" customWidth="1"/>
    <col min="2043" max="2043" width="9" style="7" customWidth="1"/>
    <col min="2044" max="2047" width="8.42578125" style="7" customWidth="1"/>
    <col min="2048" max="2048" width="9.7109375" style="7" customWidth="1"/>
    <col min="2049" max="2049" width="9.28515625" style="7" customWidth="1"/>
    <col min="2050" max="2050" width="7.85546875" style="7" customWidth="1"/>
    <col min="2051" max="2051" width="11.5703125" style="7" customWidth="1"/>
    <col min="2052" max="2055" width="9.28515625" style="7" customWidth="1"/>
    <col min="2056" max="2292" width="9" style="7" customWidth="1"/>
    <col min="2293" max="2293" width="34.140625" style="7" customWidth="1"/>
    <col min="2294" max="2294" width="11.28515625" style="7" customWidth="1"/>
    <col min="2295" max="2295" width="11" style="7" customWidth="1"/>
    <col min="2296" max="2296" width="9" style="7"/>
    <col min="2297" max="2297" width="48.42578125" style="7" customWidth="1"/>
    <col min="2298" max="2298" width="9.7109375" style="7" customWidth="1"/>
    <col min="2299" max="2299" width="9" style="7" customWidth="1"/>
    <col min="2300" max="2303" width="8.42578125" style="7" customWidth="1"/>
    <col min="2304" max="2304" width="9.7109375" style="7" customWidth="1"/>
    <col min="2305" max="2305" width="9.28515625" style="7" customWidth="1"/>
    <col min="2306" max="2306" width="7.85546875" style="7" customWidth="1"/>
    <col min="2307" max="2307" width="11.5703125" style="7" customWidth="1"/>
    <col min="2308" max="2311" width="9.28515625" style="7" customWidth="1"/>
    <col min="2312" max="2548" width="9" style="7" customWidth="1"/>
    <col min="2549" max="2549" width="34.140625" style="7" customWidth="1"/>
    <col min="2550" max="2550" width="11.28515625" style="7" customWidth="1"/>
    <col min="2551" max="2551" width="11" style="7" customWidth="1"/>
    <col min="2552" max="2552" width="9" style="7"/>
    <col min="2553" max="2553" width="48.42578125" style="7" customWidth="1"/>
    <col min="2554" max="2554" width="9.7109375" style="7" customWidth="1"/>
    <col min="2555" max="2555" width="9" style="7" customWidth="1"/>
    <col min="2556" max="2559" width="8.42578125" style="7" customWidth="1"/>
    <col min="2560" max="2560" width="9.7109375" style="7" customWidth="1"/>
    <col min="2561" max="2561" width="9.28515625" style="7" customWidth="1"/>
    <col min="2562" max="2562" width="7.85546875" style="7" customWidth="1"/>
    <col min="2563" max="2563" width="11.5703125" style="7" customWidth="1"/>
    <col min="2564" max="2567" width="9.28515625" style="7" customWidth="1"/>
    <col min="2568" max="2804" width="9" style="7" customWidth="1"/>
    <col min="2805" max="2805" width="34.140625" style="7" customWidth="1"/>
    <col min="2806" max="2806" width="11.28515625" style="7" customWidth="1"/>
    <col min="2807" max="2807" width="11" style="7" customWidth="1"/>
    <col min="2808" max="2808" width="9" style="7"/>
    <col min="2809" max="2809" width="48.42578125" style="7" customWidth="1"/>
    <col min="2810" max="2810" width="9.7109375" style="7" customWidth="1"/>
    <col min="2811" max="2811" width="9" style="7" customWidth="1"/>
    <col min="2812" max="2815" width="8.42578125" style="7" customWidth="1"/>
    <col min="2816" max="2816" width="9.7109375" style="7" customWidth="1"/>
    <col min="2817" max="2817" width="9.28515625" style="7" customWidth="1"/>
    <col min="2818" max="2818" width="7.85546875" style="7" customWidth="1"/>
    <col min="2819" max="2819" width="11.5703125" style="7" customWidth="1"/>
    <col min="2820" max="2823" width="9.28515625" style="7" customWidth="1"/>
    <col min="2824" max="3060" width="9" style="7" customWidth="1"/>
    <col min="3061" max="3061" width="34.140625" style="7" customWidth="1"/>
    <col min="3062" max="3062" width="11.28515625" style="7" customWidth="1"/>
    <col min="3063" max="3063" width="11" style="7" customWidth="1"/>
    <col min="3064" max="3064" width="9" style="7"/>
    <col min="3065" max="3065" width="48.42578125" style="7" customWidth="1"/>
    <col min="3066" max="3066" width="9.7109375" style="7" customWidth="1"/>
    <col min="3067" max="3067" width="9" style="7" customWidth="1"/>
    <col min="3068" max="3071" width="8.42578125" style="7" customWidth="1"/>
    <col min="3072" max="3072" width="9.7109375" style="7" customWidth="1"/>
    <col min="3073" max="3073" width="9.28515625" style="7" customWidth="1"/>
    <col min="3074" max="3074" width="7.85546875" style="7" customWidth="1"/>
    <col min="3075" max="3075" width="11.5703125" style="7" customWidth="1"/>
    <col min="3076" max="3079" width="9.28515625" style="7" customWidth="1"/>
    <col min="3080" max="3316" width="9" style="7" customWidth="1"/>
    <col min="3317" max="3317" width="34.140625" style="7" customWidth="1"/>
    <col min="3318" max="3318" width="11.28515625" style="7" customWidth="1"/>
    <col min="3319" max="3319" width="11" style="7" customWidth="1"/>
    <col min="3320" max="3320" width="9" style="7"/>
    <col min="3321" max="3321" width="48.42578125" style="7" customWidth="1"/>
    <col min="3322" max="3322" width="9.7109375" style="7" customWidth="1"/>
    <col min="3323" max="3323" width="9" style="7" customWidth="1"/>
    <col min="3324" max="3327" width="8.42578125" style="7" customWidth="1"/>
    <col min="3328" max="3328" width="9.7109375" style="7" customWidth="1"/>
    <col min="3329" max="3329" width="9.28515625" style="7" customWidth="1"/>
    <col min="3330" max="3330" width="7.85546875" style="7" customWidth="1"/>
    <col min="3331" max="3331" width="11.5703125" style="7" customWidth="1"/>
    <col min="3332" max="3335" width="9.28515625" style="7" customWidth="1"/>
    <col min="3336" max="3572" width="9" style="7" customWidth="1"/>
    <col min="3573" max="3573" width="34.140625" style="7" customWidth="1"/>
    <col min="3574" max="3574" width="11.28515625" style="7" customWidth="1"/>
    <col min="3575" max="3575" width="11" style="7" customWidth="1"/>
    <col min="3576" max="3576" width="9" style="7"/>
    <col min="3577" max="3577" width="48.42578125" style="7" customWidth="1"/>
    <col min="3578" max="3578" width="9.7109375" style="7" customWidth="1"/>
    <col min="3579" max="3579" width="9" style="7" customWidth="1"/>
    <col min="3580" max="3583" width="8.42578125" style="7" customWidth="1"/>
    <col min="3584" max="3584" width="9.7109375" style="7" customWidth="1"/>
    <col min="3585" max="3585" width="9.28515625" style="7" customWidth="1"/>
    <col min="3586" max="3586" width="7.85546875" style="7" customWidth="1"/>
    <col min="3587" max="3587" width="11.5703125" style="7" customWidth="1"/>
    <col min="3588" max="3591" width="9.28515625" style="7" customWidth="1"/>
    <col min="3592" max="3828" width="9" style="7" customWidth="1"/>
    <col min="3829" max="3829" width="34.140625" style="7" customWidth="1"/>
    <col min="3830" max="3830" width="11.28515625" style="7" customWidth="1"/>
    <col min="3831" max="3831" width="11" style="7" customWidth="1"/>
    <col min="3832" max="3832" width="9" style="7"/>
    <col min="3833" max="3833" width="48.42578125" style="7" customWidth="1"/>
    <col min="3834" max="3834" width="9.7109375" style="7" customWidth="1"/>
    <col min="3835" max="3835" width="9" style="7" customWidth="1"/>
    <col min="3836" max="3839" width="8.42578125" style="7" customWidth="1"/>
    <col min="3840" max="3840" width="9.7109375" style="7" customWidth="1"/>
    <col min="3841" max="3841" width="9.28515625" style="7" customWidth="1"/>
    <col min="3842" max="3842" width="7.85546875" style="7" customWidth="1"/>
    <col min="3843" max="3843" width="11.5703125" style="7" customWidth="1"/>
    <col min="3844" max="3847" width="9.28515625" style="7" customWidth="1"/>
    <col min="3848" max="4084" width="9" style="7" customWidth="1"/>
    <col min="4085" max="4085" width="34.140625" style="7" customWidth="1"/>
    <col min="4086" max="4086" width="11.28515625" style="7" customWidth="1"/>
    <col min="4087" max="4087" width="11" style="7" customWidth="1"/>
    <col min="4088" max="4088" width="9" style="7"/>
    <col min="4089" max="4089" width="48.42578125" style="7" customWidth="1"/>
    <col min="4090" max="4090" width="9.7109375" style="7" customWidth="1"/>
    <col min="4091" max="4091" width="9" style="7" customWidth="1"/>
    <col min="4092" max="4095" width="8.42578125" style="7" customWidth="1"/>
    <col min="4096" max="4096" width="9.7109375" style="7" customWidth="1"/>
    <col min="4097" max="4097" width="9.28515625" style="7" customWidth="1"/>
    <col min="4098" max="4098" width="7.85546875" style="7" customWidth="1"/>
    <col min="4099" max="4099" width="11.5703125" style="7" customWidth="1"/>
    <col min="4100" max="4103" width="9.28515625" style="7" customWidth="1"/>
    <col min="4104" max="4340" width="9" style="7" customWidth="1"/>
    <col min="4341" max="4341" width="34.140625" style="7" customWidth="1"/>
    <col min="4342" max="4342" width="11.28515625" style="7" customWidth="1"/>
    <col min="4343" max="4343" width="11" style="7" customWidth="1"/>
    <col min="4344" max="4344" width="9" style="7"/>
    <col min="4345" max="4345" width="48.42578125" style="7" customWidth="1"/>
    <col min="4346" max="4346" width="9.7109375" style="7" customWidth="1"/>
    <col min="4347" max="4347" width="9" style="7" customWidth="1"/>
    <col min="4348" max="4351" width="8.42578125" style="7" customWidth="1"/>
    <col min="4352" max="4352" width="9.7109375" style="7" customWidth="1"/>
    <col min="4353" max="4353" width="9.28515625" style="7" customWidth="1"/>
    <col min="4354" max="4354" width="7.85546875" style="7" customWidth="1"/>
    <col min="4355" max="4355" width="11.5703125" style="7" customWidth="1"/>
    <col min="4356" max="4359" width="9.28515625" style="7" customWidth="1"/>
    <col min="4360" max="4596" width="9" style="7" customWidth="1"/>
    <col min="4597" max="4597" width="34.140625" style="7" customWidth="1"/>
    <col min="4598" max="4598" width="11.28515625" style="7" customWidth="1"/>
    <col min="4599" max="4599" width="11" style="7" customWidth="1"/>
    <col min="4600" max="4600" width="9" style="7"/>
    <col min="4601" max="4601" width="48.42578125" style="7" customWidth="1"/>
    <col min="4602" max="4602" width="9.7109375" style="7" customWidth="1"/>
    <col min="4603" max="4603" width="9" style="7" customWidth="1"/>
    <col min="4604" max="4607" width="8.42578125" style="7" customWidth="1"/>
    <col min="4608" max="4608" width="9.7109375" style="7" customWidth="1"/>
    <col min="4609" max="4609" width="9.28515625" style="7" customWidth="1"/>
    <col min="4610" max="4610" width="7.85546875" style="7" customWidth="1"/>
    <col min="4611" max="4611" width="11.5703125" style="7" customWidth="1"/>
    <col min="4612" max="4615" width="9.28515625" style="7" customWidth="1"/>
    <col min="4616" max="4852" width="9" style="7" customWidth="1"/>
    <col min="4853" max="4853" width="34.140625" style="7" customWidth="1"/>
    <col min="4854" max="4854" width="11.28515625" style="7" customWidth="1"/>
    <col min="4855" max="4855" width="11" style="7" customWidth="1"/>
    <col min="4856" max="4856" width="9" style="7"/>
    <col min="4857" max="4857" width="48.42578125" style="7" customWidth="1"/>
    <col min="4858" max="4858" width="9.7109375" style="7" customWidth="1"/>
    <col min="4859" max="4859" width="9" style="7" customWidth="1"/>
    <col min="4860" max="4863" width="8.42578125" style="7" customWidth="1"/>
    <col min="4864" max="4864" width="9.7109375" style="7" customWidth="1"/>
    <col min="4865" max="4865" width="9.28515625" style="7" customWidth="1"/>
    <col min="4866" max="4866" width="7.85546875" style="7" customWidth="1"/>
    <col min="4867" max="4867" width="11.5703125" style="7" customWidth="1"/>
    <col min="4868" max="4871" width="9.28515625" style="7" customWidth="1"/>
    <col min="4872" max="5108" width="9" style="7" customWidth="1"/>
    <col min="5109" max="5109" width="34.140625" style="7" customWidth="1"/>
    <col min="5110" max="5110" width="11.28515625" style="7" customWidth="1"/>
    <col min="5111" max="5111" width="11" style="7" customWidth="1"/>
    <col min="5112" max="5112" width="9" style="7"/>
    <col min="5113" max="5113" width="48.42578125" style="7" customWidth="1"/>
    <col min="5114" max="5114" width="9.7109375" style="7" customWidth="1"/>
    <col min="5115" max="5115" width="9" style="7" customWidth="1"/>
    <col min="5116" max="5119" width="8.42578125" style="7" customWidth="1"/>
    <col min="5120" max="5120" width="9.7109375" style="7" customWidth="1"/>
    <col min="5121" max="5121" width="9.28515625" style="7" customWidth="1"/>
    <col min="5122" max="5122" width="7.85546875" style="7" customWidth="1"/>
    <col min="5123" max="5123" width="11.5703125" style="7" customWidth="1"/>
    <col min="5124" max="5127" width="9.28515625" style="7" customWidth="1"/>
    <col min="5128" max="5364" width="9" style="7" customWidth="1"/>
    <col min="5365" max="5365" width="34.140625" style="7" customWidth="1"/>
    <col min="5366" max="5366" width="11.28515625" style="7" customWidth="1"/>
    <col min="5367" max="5367" width="11" style="7" customWidth="1"/>
    <col min="5368" max="5368" width="9" style="7"/>
    <col min="5369" max="5369" width="48.42578125" style="7" customWidth="1"/>
    <col min="5370" max="5370" width="9.7109375" style="7" customWidth="1"/>
    <col min="5371" max="5371" width="9" style="7" customWidth="1"/>
    <col min="5372" max="5375" width="8.42578125" style="7" customWidth="1"/>
    <col min="5376" max="5376" width="9.7109375" style="7" customWidth="1"/>
    <col min="5377" max="5377" width="9.28515625" style="7" customWidth="1"/>
    <col min="5378" max="5378" width="7.85546875" style="7" customWidth="1"/>
    <col min="5379" max="5379" width="11.5703125" style="7" customWidth="1"/>
    <col min="5380" max="5383" width="9.28515625" style="7" customWidth="1"/>
    <col min="5384" max="5620" width="9" style="7" customWidth="1"/>
    <col min="5621" max="5621" width="34.140625" style="7" customWidth="1"/>
    <col min="5622" max="5622" width="11.28515625" style="7" customWidth="1"/>
    <col min="5623" max="5623" width="11" style="7" customWidth="1"/>
    <col min="5624" max="5624" width="9" style="7"/>
    <col min="5625" max="5625" width="48.42578125" style="7" customWidth="1"/>
    <col min="5626" max="5626" width="9.7109375" style="7" customWidth="1"/>
    <col min="5627" max="5627" width="9" style="7" customWidth="1"/>
    <col min="5628" max="5631" width="8.42578125" style="7" customWidth="1"/>
    <col min="5632" max="5632" width="9.7109375" style="7" customWidth="1"/>
    <col min="5633" max="5633" width="9.28515625" style="7" customWidth="1"/>
    <col min="5634" max="5634" width="7.85546875" style="7" customWidth="1"/>
    <col min="5635" max="5635" width="11.5703125" style="7" customWidth="1"/>
    <col min="5636" max="5639" width="9.28515625" style="7" customWidth="1"/>
    <col min="5640" max="5876" width="9" style="7" customWidth="1"/>
    <col min="5877" max="5877" width="34.140625" style="7" customWidth="1"/>
    <col min="5878" max="5878" width="11.28515625" style="7" customWidth="1"/>
    <col min="5879" max="5879" width="11" style="7" customWidth="1"/>
    <col min="5880" max="5880" width="9" style="7"/>
    <col min="5881" max="5881" width="48.42578125" style="7" customWidth="1"/>
    <col min="5882" max="5882" width="9.7109375" style="7" customWidth="1"/>
    <col min="5883" max="5883" width="9" style="7" customWidth="1"/>
    <col min="5884" max="5887" width="8.42578125" style="7" customWidth="1"/>
    <col min="5888" max="5888" width="9.7109375" style="7" customWidth="1"/>
    <col min="5889" max="5889" width="9.28515625" style="7" customWidth="1"/>
    <col min="5890" max="5890" width="7.85546875" style="7" customWidth="1"/>
    <col min="5891" max="5891" width="11.5703125" style="7" customWidth="1"/>
    <col min="5892" max="5895" width="9.28515625" style="7" customWidth="1"/>
    <col min="5896" max="6132" width="9" style="7" customWidth="1"/>
    <col min="6133" max="6133" width="34.140625" style="7" customWidth="1"/>
    <col min="6134" max="6134" width="11.28515625" style="7" customWidth="1"/>
    <col min="6135" max="6135" width="11" style="7" customWidth="1"/>
    <col min="6136" max="6136" width="9" style="7"/>
    <col min="6137" max="6137" width="48.42578125" style="7" customWidth="1"/>
    <col min="6138" max="6138" width="9.7109375" style="7" customWidth="1"/>
    <col min="6139" max="6139" width="9" style="7" customWidth="1"/>
    <col min="6140" max="6143" width="8.42578125" style="7" customWidth="1"/>
    <col min="6144" max="6144" width="9.7109375" style="7" customWidth="1"/>
    <col min="6145" max="6145" width="9.28515625" style="7" customWidth="1"/>
    <col min="6146" max="6146" width="7.85546875" style="7" customWidth="1"/>
    <col min="6147" max="6147" width="11.5703125" style="7" customWidth="1"/>
    <col min="6148" max="6151" width="9.28515625" style="7" customWidth="1"/>
    <col min="6152" max="6388" width="9" style="7" customWidth="1"/>
    <col min="6389" max="6389" width="34.140625" style="7" customWidth="1"/>
    <col min="6390" max="6390" width="11.28515625" style="7" customWidth="1"/>
    <col min="6391" max="6391" width="11" style="7" customWidth="1"/>
    <col min="6392" max="6392" width="9" style="7"/>
    <col min="6393" max="6393" width="48.42578125" style="7" customWidth="1"/>
    <col min="6394" max="6394" width="9.7109375" style="7" customWidth="1"/>
    <col min="6395" max="6395" width="9" style="7" customWidth="1"/>
    <col min="6396" max="6399" width="8.42578125" style="7" customWidth="1"/>
    <col min="6400" max="6400" width="9.7109375" style="7" customWidth="1"/>
    <col min="6401" max="6401" width="9.28515625" style="7" customWidth="1"/>
    <col min="6402" max="6402" width="7.85546875" style="7" customWidth="1"/>
    <col min="6403" max="6403" width="11.5703125" style="7" customWidth="1"/>
    <col min="6404" max="6407" width="9.28515625" style="7" customWidth="1"/>
    <col min="6408" max="6644" width="9" style="7" customWidth="1"/>
    <col min="6645" max="6645" width="34.140625" style="7" customWidth="1"/>
    <col min="6646" max="6646" width="11.28515625" style="7" customWidth="1"/>
    <col min="6647" max="6647" width="11" style="7" customWidth="1"/>
    <col min="6648" max="6648" width="9" style="7"/>
    <col min="6649" max="6649" width="48.42578125" style="7" customWidth="1"/>
    <col min="6650" max="6650" width="9.7109375" style="7" customWidth="1"/>
    <col min="6651" max="6651" width="9" style="7" customWidth="1"/>
    <col min="6652" max="6655" width="8.42578125" style="7" customWidth="1"/>
    <col min="6656" max="6656" width="9.7109375" style="7" customWidth="1"/>
    <col min="6657" max="6657" width="9.28515625" style="7" customWidth="1"/>
    <col min="6658" max="6658" width="7.85546875" style="7" customWidth="1"/>
    <col min="6659" max="6659" width="11.5703125" style="7" customWidth="1"/>
    <col min="6660" max="6663" width="9.28515625" style="7" customWidth="1"/>
    <col min="6664" max="6900" width="9" style="7" customWidth="1"/>
    <col min="6901" max="6901" width="34.140625" style="7" customWidth="1"/>
    <col min="6902" max="6902" width="11.28515625" style="7" customWidth="1"/>
    <col min="6903" max="6903" width="11" style="7" customWidth="1"/>
    <col min="6904" max="6904" width="9" style="7"/>
    <col min="6905" max="6905" width="48.42578125" style="7" customWidth="1"/>
    <col min="6906" max="6906" width="9.7109375" style="7" customWidth="1"/>
    <col min="6907" max="6907" width="9" style="7" customWidth="1"/>
    <col min="6908" max="6911" width="8.42578125" style="7" customWidth="1"/>
    <col min="6912" max="6912" width="9.7109375" style="7" customWidth="1"/>
    <col min="6913" max="6913" width="9.28515625" style="7" customWidth="1"/>
    <col min="6914" max="6914" width="7.85546875" style="7" customWidth="1"/>
    <col min="6915" max="6915" width="11.5703125" style="7" customWidth="1"/>
    <col min="6916" max="6919" width="9.28515625" style="7" customWidth="1"/>
    <col min="6920" max="7156" width="9" style="7" customWidth="1"/>
    <col min="7157" max="7157" width="34.140625" style="7" customWidth="1"/>
    <col min="7158" max="7158" width="11.28515625" style="7" customWidth="1"/>
    <col min="7159" max="7159" width="11" style="7" customWidth="1"/>
    <col min="7160" max="7160" width="9" style="7"/>
    <col min="7161" max="7161" width="48.42578125" style="7" customWidth="1"/>
    <col min="7162" max="7162" width="9.7109375" style="7" customWidth="1"/>
    <col min="7163" max="7163" width="9" style="7" customWidth="1"/>
    <col min="7164" max="7167" width="8.42578125" style="7" customWidth="1"/>
    <col min="7168" max="7168" width="9.7109375" style="7" customWidth="1"/>
    <col min="7169" max="7169" width="9.28515625" style="7" customWidth="1"/>
    <col min="7170" max="7170" width="7.85546875" style="7" customWidth="1"/>
    <col min="7171" max="7171" width="11.5703125" style="7" customWidth="1"/>
    <col min="7172" max="7175" width="9.28515625" style="7" customWidth="1"/>
    <col min="7176" max="7412" width="9" style="7" customWidth="1"/>
    <col min="7413" max="7413" width="34.140625" style="7" customWidth="1"/>
    <col min="7414" max="7414" width="11.28515625" style="7" customWidth="1"/>
    <col min="7415" max="7415" width="11" style="7" customWidth="1"/>
    <col min="7416" max="7416" width="9" style="7"/>
    <col min="7417" max="7417" width="48.42578125" style="7" customWidth="1"/>
    <col min="7418" max="7418" width="9.7109375" style="7" customWidth="1"/>
    <col min="7419" max="7419" width="9" style="7" customWidth="1"/>
    <col min="7420" max="7423" width="8.42578125" style="7" customWidth="1"/>
    <col min="7424" max="7424" width="9.7109375" style="7" customWidth="1"/>
    <col min="7425" max="7425" width="9.28515625" style="7" customWidth="1"/>
    <col min="7426" max="7426" width="7.85546875" style="7" customWidth="1"/>
    <col min="7427" max="7427" width="11.5703125" style="7" customWidth="1"/>
    <col min="7428" max="7431" width="9.28515625" style="7" customWidth="1"/>
    <col min="7432" max="7668" width="9" style="7" customWidth="1"/>
    <col min="7669" max="7669" width="34.140625" style="7" customWidth="1"/>
    <col min="7670" max="7670" width="11.28515625" style="7" customWidth="1"/>
    <col min="7671" max="7671" width="11" style="7" customWidth="1"/>
    <col min="7672" max="7672" width="9" style="7"/>
    <col min="7673" max="7673" width="48.42578125" style="7" customWidth="1"/>
    <col min="7674" max="7674" width="9.7109375" style="7" customWidth="1"/>
    <col min="7675" max="7675" width="9" style="7" customWidth="1"/>
    <col min="7676" max="7679" width="8.42578125" style="7" customWidth="1"/>
    <col min="7680" max="7680" width="9.7109375" style="7" customWidth="1"/>
    <col min="7681" max="7681" width="9.28515625" style="7" customWidth="1"/>
    <col min="7682" max="7682" width="7.85546875" style="7" customWidth="1"/>
    <col min="7683" max="7683" width="11.5703125" style="7" customWidth="1"/>
    <col min="7684" max="7687" width="9.28515625" style="7" customWidth="1"/>
    <col min="7688" max="7924" width="9" style="7" customWidth="1"/>
    <col min="7925" max="7925" width="34.140625" style="7" customWidth="1"/>
    <col min="7926" max="7926" width="11.28515625" style="7" customWidth="1"/>
    <col min="7927" max="7927" width="11" style="7" customWidth="1"/>
    <col min="7928" max="7928" width="9" style="7"/>
    <col min="7929" max="7929" width="48.42578125" style="7" customWidth="1"/>
    <col min="7930" max="7930" width="9.7109375" style="7" customWidth="1"/>
    <col min="7931" max="7931" width="9" style="7" customWidth="1"/>
    <col min="7932" max="7935" width="8.42578125" style="7" customWidth="1"/>
    <col min="7936" max="7936" width="9.7109375" style="7" customWidth="1"/>
    <col min="7937" max="7937" width="9.28515625" style="7" customWidth="1"/>
    <col min="7938" max="7938" width="7.85546875" style="7" customWidth="1"/>
    <col min="7939" max="7939" width="11.5703125" style="7" customWidth="1"/>
    <col min="7940" max="7943" width="9.28515625" style="7" customWidth="1"/>
    <col min="7944" max="8180" width="9" style="7" customWidth="1"/>
    <col min="8181" max="8181" width="34.140625" style="7" customWidth="1"/>
    <col min="8182" max="8182" width="11.28515625" style="7" customWidth="1"/>
    <col min="8183" max="8183" width="11" style="7" customWidth="1"/>
    <col min="8184" max="8184" width="9" style="7"/>
    <col min="8185" max="8185" width="48.42578125" style="7" customWidth="1"/>
    <col min="8186" max="8186" width="9.7109375" style="7" customWidth="1"/>
    <col min="8187" max="8187" width="9" style="7" customWidth="1"/>
    <col min="8188" max="8191" width="8.42578125" style="7" customWidth="1"/>
    <col min="8192" max="8192" width="9.7109375" style="7" customWidth="1"/>
    <col min="8193" max="8193" width="9.28515625" style="7" customWidth="1"/>
    <col min="8194" max="8194" width="7.85546875" style="7" customWidth="1"/>
    <col min="8195" max="8195" width="11.5703125" style="7" customWidth="1"/>
    <col min="8196" max="8199" width="9.28515625" style="7" customWidth="1"/>
    <col min="8200" max="8436" width="9" style="7" customWidth="1"/>
    <col min="8437" max="8437" width="34.140625" style="7" customWidth="1"/>
    <col min="8438" max="8438" width="11.28515625" style="7" customWidth="1"/>
    <col min="8439" max="8439" width="11" style="7" customWidth="1"/>
    <col min="8440" max="8440" width="9" style="7"/>
    <col min="8441" max="8441" width="48.42578125" style="7" customWidth="1"/>
    <col min="8442" max="8442" width="9.7109375" style="7" customWidth="1"/>
    <col min="8443" max="8443" width="9" style="7" customWidth="1"/>
    <col min="8444" max="8447" width="8.42578125" style="7" customWidth="1"/>
    <col min="8448" max="8448" width="9.7109375" style="7" customWidth="1"/>
    <col min="8449" max="8449" width="9.28515625" style="7" customWidth="1"/>
    <col min="8450" max="8450" width="7.85546875" style="7" customWidth="1"/>
    <col min="8451" max="8451" width="11.5703125" style="7" customWidth="1"/>
    <col min="8452" max="8455" width="9.28515625" style="7" customWidth="1"/>
    <col min="8456" max="8692" width="9" style="7" customWidth="1"/>
    <col min="8693" max="8693" width="34.140625" style="7" customWidth="1"/>
    <col min="8694" max="8694" width="11.28515625" style="7" customWidth="1"/>
    <col min="8695" max="8695" width="11" style="7" customWidth="1"/>
    <col min="8696" max="8696" width="9" style="7"/>
    <col min="8697" max="8697" width="48.42578125" style="7" customWidth="1"/>
    <col min="8698" max="8698" width="9.7109375" style="7" customWidth="1"/>
    <col min="8699" max="8699" width="9" style="7" customWidth="1"/>
    <col min="8700" max="8703" width="8.42578125" style="7" customWidth="1"/>
    <col min="8704" max="8704" width="9.7109375" style="7" customWidth="1"/>
    <col min="8705" max="8705" width="9.28515625" style="7" customWidth="1"/>
    <col min="8706" max="8706" width="7.85546875" style="7" customWidth="1"/>
    <col min="8707" max="8707" width="11.5703125" style="7" customWidth="1"/>
    <col min="8708" max="8711" width="9.28515625" style="7" customWidth="1"/>
    <col min="8712" max="8948" width="9" style="7" customWidth="1"/>
    <col min="8949" max="8949" width="34.140625" style="7" customWidth="1"/>
    <col min="8950" max="8950" width="11.28515625" style="7" customWidth="1"/>
    <col min="8951" max="8951" width="11" style="7" customWidth="1"/>
    <col min="8952" max="8952" width="9" style="7"/>
    <col min="8953" max="8953" width="48.42578125" style="7" customWidth="1"/>
    <col min="8954" max="8954" width="9.7109375" style="7" customWidth="1"/>
    <col min="8955" max="8955" width="9" style="7" customWidth="1"/>
    <col min="8956" max="8959" width="8.42578125" style="7" customWidth="1"/>
    <col min="8960" max="8960" width="9.7109375" style="7" customWidth="1"/>
    <col min="8961" max="8961" width="9.28515625" style="7" customWidth="1"/>
    <col min="8962" max="8962" width="7.85546875" style="7" customWidth="1"/>
    <col min="8963" max="8963" width="11.5703125" style="7" customWidth="1"/>
    <col min="8964" max="8967" width="9.28515625" style="7" customWidth="1"/>
    <col min="8968" max="9204" width="9" style="7" customWidth="1"/>
    <col min="9205" max="9205" width="34.140625" style="7" customWidth="1"/>
    <col min="9206" max="9206" width="11.28515625" style="7" customWidth="1"/>
    <col min="9207" max="9207" width="11" style="7" customWidth="1"/>
    <col min="9208" max="9208" width="9" style="7"/>
    <col min="9209" max="9209" width="48.42578125" style="7" customWidth="1"/>
    <col min="9210" max="9210" width="9.7109375" style="7" customWidth="1"/>
    <col min="9211" max="9211" width="9" style="7" customWidth="1"/>
    <col min="9212" max="9215" width="8.42578125" style="7" customWidth="1"/>
    <col min="9216" max="9216" width="9.7109375" style="7" customWidth="1"/>
    <col min="9217" max="9217" width="9.28515625" style="7" customWidth="1"/>
    <col min="9218" max="9218" width="7.85546875" style="7" customWidth="1"/>
    <col min="9219" max="9219" width="11.5703125" style="7" customWidth="1"/>
    <col min="9220" max="9223" width="9.28515625" style="7" customWidth="1"/>
    <col min="9224" max="9460" width="9" style="7" customWidth="1"/>
    <col min="9461" max="9461" width="34.140625" style="7" customWidth="1"/>
    <col min="9462" max="9462" width="11.28515625" style="7" customWidth="1"/>
    <col min="9463" max="9463" width="11" style="7" customWidth="1"/>
    <col min="9464" max="9464" width="9" style="7"/>
    <col min="9465" max="9465" width="48.42578125" style="7" customWidth="1"/>
    <col min="9466" max="9466" width="9.7109375" style="7" customWidth="1"/>
    <col min="9467" max="9467" width="9" style="7" customWidth="1"/>
    <col min="9468" max="9471" width="8.42578125" style="7" customWidth="1"/>
    <col min="9472" max="9472" width="9.7109375" style="7" customWidth="1"/>
    <col min="9473" max="9473" width="9.28515625" style="7" customWidth="1"/>
    <col min="9474" max="9474" width="7.85546875" style="7" customWidth="1"/>
    <col min="9475" max="9475" width="11.5703125" style="7" customWidth="1"/>
    <col min="9476" max="9479" width="9.28515625" style="7" customWidth="1"/>
    <col min="9480" max="9716" width="9" style="7" customWidth="1"/>
    <col min="9717" max="9717" width="34.140625" style="7" customWidth="1"/>
    <col min="9718" max="9718" width="11.28515625" style="7" customWidth="1"/>
    <col min="9719" max="9719" width="11" style="7" customWidth="1"/>
    <col min="9720" max="9720" width="9" style="7"/>
    <col min="9721" max="9721" width="48.42578125" style="7" customWidth="1"/>
    <col min="9722" max="9722" width="9.7109375" style="7" customWidth="1"/>
    <col min="9723" max="9723" width="9" style="7" customWidth="1"/>
    <col min="9724" max="9727" width="8.42578125" style="7" customWidth="1"/>
    <col min="9728" max="9728" width="9.7109375" style="7" customWidth="1"/>
    <col min="9729" max="9729" width="9.28515625" style="7" customWidth="1"/>
    <col min="9730" max="9730" width="7.85546875" style="7" customWidth="1"/>
    <col min="9731" max="9731" width="11.5703125" style="7" customWidth="1"/>
    <col min="9732" max="9735" width="9.28515625" style="7" customWidth="1"/>
    <col min="9736" max="9972" width="9" style="7" customWidth="1"/>
    <col min="9973" max="9973" width="34.140625" style="7" customWidth="1"/>
    <col min="9974" max="9974" width="11.28515625" style="7" customWidth="1"/>
    <col min="9975" max="9975" width="11" style="7" customWidth="1"/>
    <col min="9976" max="9976" width="9" style="7"/>
    <col min="9977" max="9977" width="48.42578125" style="7" customWidth="1"/>
    <col min="9978" max="9978" width="9.7109375" style="7" customWidth="1"/>
    <col min="9979" max="9979" width="9" style="7" customWidth="1"/>
    <col min="9980" max="9983" width="8.42578125" style="7" customWidth="1"/>
    <col min="9984" max="9984" width="9.7109375" style="7" customWidth="1"/>
    <col min="9985" max="9985" width="9.28515625" style="7" customWidth="1"/>
    <col min="9986" max="9986" width="7.85546875" style="7" customWidth="1"/>
    <col min="9987" max="9987" width="11.5703125" style="7" customWidth="1"/>
    <col min="9988" max="9991" width="9.28515625" style="7" customWidth="1"/>
    <col min="9992" max="10228" width="9" style="7" customWidth="1"/>
    <col min="10229" max="10229" width="34.140625" style="7" customWidth="1"/>
    <col min="10230" max="10230" width="11.28515625" style="7" customWidth="1"/>
    <col min="10231" max="10231" width="11" style="7" customWidth="1"/>
    <col min="10232" max="10232" width="9" style="7"/>
    <col min="10233" max="10233" width="48.42578125" style="7" customWidth="1"/>
    <col min="10234" max="10234" width="9.7109375" style="7" customWidth="1"/>
    <col min="10235" max="10235" width="9" style="7" customWidth="1"/>
    <col min="10236" max="10239" width="8.42578125" style="7" customWidth="1"/>
    <col min="10240" max="10240" width="9.7109375" style="7" customWidth="1"/>
    <col min="10241" max="10241" width="9.28515625" style="7" customWidth="1"/>
    <col min="10242" max="10242" width="7.85546875" style="7" customWidth="1"/>
    <col min="10243" max="10243" width="11.5703125" style="7" customWidth="1"/>
    <col min="10244" max="10247" width="9.28515625" style="7" customWidth="1"/>
    <col min="10248" max="10484" width="9" style="7" customWidth="1"/>
    <col min="10485" max="10485" width="34.140625" style="7" customWidth="1"/>
    <col min="10486" max="10486" width="11.28515625" style="7" customWidth="1"/>
    <col min="10487" max="10487" width="11" style="7" customWidth="1"/>
    <col min="10488" max="10488" width="9" style="7"/>
    <col min="10489" max="10489" width="48.42578125" style="7" customWidth="1"/>
    <col min="10490" max="10490" width="9.7109375" style="7" customWidth="1"/>
    <col min="10491" max="10491" width="9" style="7" customWidth="1"/>
    <col min="10492" max="10495" width="8.42578125" style="7" customWidth="1"/>
    <col min="10496" max="10496" width="9.7109375" style="7" customWidth="1"/>
    <col min="10497" max="10497" width="9.28515625" style="7" customWidth="1"/>
    <col min="10498" max="10498" width="7.85546875" style="7" customWidth="1"/>
    <col min="10499" max="10499" width="11.5703125" style="7" customWidth="1"/>
    <col min="10500" max="10503" width="9.28515625" style="7" customWidth="1"/>
    <col min="10504" max="10740" width="9" style="7" customWidth="1"/>
    <col min="10741" max="10741" width="34.140625" style="7" customWidth="1"/>
    <col min="10742" max="10742" width="11.28515625" style="7" customWidth="1"/>
    <col min="10743" max="10743" width="11" style="7" customWidth="1"/>
    <col min="10744" max="10744" width="9" style="7"/>
    <col min="10745" max="10745" width="48.42578125" style="7" customWidth="1"/>
    <col min="10746" max="10746" width="9.7109375" style="7" customWidth="1"/>
    <col min="10747" max="10747" width="9" style="7" customWidth="1"/>
    <col min="10748" max="10751" width="8.42578125" style="7" customWidth="1"/>
    <col min="10752" max="10752" width="9.7109375" style="7" customWidth="1"/>
    <col min="10753" max="10753" width="9.28515625" style="7" customWidth="1"/>
    <col min="10754" max="10754" width="7.85546875" style="7" customWidth="1"/>
    <col min="10755" max="10755" width="11.5703125" style="7" customWidth="1"/>
    <col min="10756" max="10759" width="9.28515625" style="7" customWidth="1"/>
    <col min="10760" max="10996" width="9" style="7" customWidth="1"/>
    <col min="10997" max="10997" width="34.140625" style="7" customWidth="1"/>
    <col min="10998" max="10998" width="11.28515625" style="7" customWidth="1"/>
    <col min="10999" max="10999" width="11" style="7" customWidth="1"/>
    <col min="11000" max="11000" width="9" style="7"/>
    <col min="11001" max="11001" width="48.42578125" style="7" customWidth="1"/>
    <col min="11002" max="11002" width="9.7109375" style="7" customWidth="1"/>
    <col min="11003" max="11003" width="9" style="7" customWidth="1"/>
    <col min="11004" max="11007" width="8.42578125" style="7" customWidth="1"/>
    <col min="11008" max="11008" width="9.7109375" style="7" customWidth="1"/>
    <col min="11009" max="11009" width="9.28515625" style="7" customWidth="1"/>
    <col min="11010" max="11010" width="7.85546875" style="7" customWidth="1"/>
    <col min="11011" max="11011" width="11.5703125" style="7" customWidth="1"/>
    <col min="11012" max="11015" width="9.28515625" style="7" customWidth="1"/>
    <col min="11016" max="11252" width="9" style="7" customWidth="1"/>
    <col min="11253" max="11253" width="34.140625" style="7" customWidth="1"/>
    <col min="11254" max="11254" width="11.28515625" style="7" customWidth="1"/>
    <col min="11255" max="11255" width="11" style="7" customWidth="1"/>
    <col min="11256" max="11256" width="9" style="7"/>
    <col min="11257" max="11257" width="48.42578125" style="7" customWidth="1"/>
    <col min="11258" max="11258" width="9.7109375" style="7" customWidth="1"/>
    <col min="11259" max="11259" width="9" style="7" customWidth="1"/>
    <col min="11260" max="11263" width="8.42578125" style="7" customWidth="1"/>
    <col min="11264" max="11264" width="9.7109375" style="7" customWidth="1"/>
    <col min="11265" max="11265" width="9.28515625" style="7" customWidth="1"/>
    <col min="11266" max="11266" width="7.85546875" style="7" customWidth="1"/>
    <col min="11267" max="11267" width="11.5703125" style="7" customWidth="1"/>
    <col min="11268" max="11271" width="9.28515625" style="7" customWidth="1"/>
    <col min="11272" max="11508" width="9" style="7" customWidth="1"/>
    <col min="11509" max="11509" width="34.140625" style="7" customWidth="1"/>
    <col min="11510" max="11510" width="11.28515625" style="7" customWidth="1"/>
    <col min="11511" max="11511" width="11" style="7" customWidth="1"/>
    <col min="11512" max="11512" width="9" style="7"/>
    <col min="11513" max="11513" width="48.42578125" style="7" customWidth="1"/>
    <col min="11514" max="11514" width="9.7109375" style="7" customWidth="1"/>
    <col min="11515" max="11515" width="9" style="7" customWidth="1"/>
    <col min="11516" max="11519" width="8.42578125" style="7" customWidth="1"/>
    <col min="11520" max="11520" width="9.7109375" style="7" customWidth="1"/>
    <col min="11521" max="11521" width="9.28515625" style="7" customWidth="1"/>
    <col min="11522" max="11522" width="7.85546875" style="7" customWidth="1"/>
    <col min="11523" max="11523" width="11.5703125" style="7" customWidth="1"/>
    <col min="11524" max="11527" width="9.28515625" style="7" customWidth="1"/>
    <col min="11528" max="11764" width="9" style="7" customWidth="1"/>
    <col min="11765" max="11765" width="34.140625" style="7" customWidth="1"/>
    <col min="11766" max="11766" width="11.28515625" style="7" customWidth="1"/>
    <col min="11767" max="11767" width="11" style="7" customWidth="1"/>
    <col min="11768" max="11768" width="9" style="7"/>
    <col min="11769" max="11769" width="48.42578125" style="7" customWidth="1"/>
    <col min="11770" max="11770" width="9.7109375" style="7" customWidth="1"/>
    <col min="11771" max="11771" width="9" style="7" customWidth="1"/>
    <col min="11772" max="11775" width="8.42578125" style="7" customWidth="1"/>
    <col min="11776" max="11776" width="9.7109375" style="7" customWidth="1"/>
    <col min="11777" max="11777" width="9.28515625" style="7" customWidth="1"/>
    <col min="11778" max="11778" width="7.85546875" style="7" customWidth="1"/>
    <col min="11779" max="11779" width="11.5703125" style="7" customWidth="1"/>
    <col min="11780" max="11783" width="9.28515625" style="7" customWidth="1"/>
    <col min="11784" max="12020" width="9" style="7" customWidth="1"/>
    <col min="12021" max="12021" width="34.140625" style="7" customWidth="1"/>
    <col min="12022" max="12022" width="11.28515625" style="7" customWidth="1"/>
    <col min="12023" max="12023" width="11" style="7" customWidth="1"/>
    <col min="12024" max="12024" width="9" style="7"/>
    <col min="12025" max="12025" width="48.42578125" style="7" customWidth="1"/>
    <col min="12026" max="12026" width="9.7109375" style="7" customWidth="1"/>
    <col min="12027" max="12027" width="9" style="7" customWidth="1"/>
    <col min="12028" max="12031" width="8.42578125" style="7" customWidth="1"/>
    <col min="12032" max="12032" width="9.7109375" style="7" customWidth="1"/>
    <col min="12033" max="12033" width="9.28515625" style="7" customWidth="1"/>
    <col min="12034" max="12034" width="7.85546875" style="7" customWidth="1"/>
    <col min="12035" max="12035" width="11.5703125" style="7" customWidth="1"/>
    <col min="12036" max="12039" width="9.28515625" style="7" customWidth="1"/>
    <col min="12040" max="12276" width="9" style="7" customWidth="1"/>
    <col min="12277" max="12277" width="34.140625" style="7" customWidth="1"/>
    <col min="12278" max="12278" width="11.28515625" style="7" customWidth="1"/>
    <col min="12279" max="12279" width="11" style="7" customWidth="1"/>
    <col min="12280" max="12280" width="9" style="7"/>
    <col min="12281" max="12281" width="48.42578125" style="7" customWidth="1"/>
    <col min="12282" max="12282" width="9.7109375" style="7" customWidth="1"/>
    <col min="12283" max="12283" width="9" style="7" customWidth="1"/>
    <col min="12284" max="12287" width="8.42578125" style="7" customWidth="1"/>
    <col min="12288" max="12288" width="9.7109375" style="7" customWidth="1"/>
    <col min="12289" max="12289" width="9.28515625" style="7" customWidth="1"/>
    <col min="12290" max="12290" width="7.85546875" style="7" customWidth="1"/>
    <col min="12291" max="12291" width="11.5703125" style="7" customWidth="1"/>
    <col min="12292" max="12295" width="9.28515625" style="7" customWidth="1"/>
    <col min="12296" max="12532" width="9" style="7" customWidth="1"/>
    <col min="12533" max="12533" width="34.140625" style="7" customWidth="1"/>
    <col min="12534" max="12534" width="11.28515625" style="7" customWidth="1"/>
    <col min="12535" max="12535" width="11" style="7" customWidth="1"/>
    <col min="12536" max="12536" width="9" style="7"/>
    <col min="12537" max="12537" width="48.42578125" style="7" customWidth="1"/>
    <col min="12538" max="12538" width="9.7109375" style="7" customWidth="1"/>
    <col min="12539" max="12539" width="9" style="7" customWidth="1"/>
    <col min="12540" max="12543" width="8.42578125" style="7" customWidth="1"/>
    <col min="12544" max="12544" width="9.7109375" style="7" customWidth="1"/>
    <col min="12545" max="12545" width="9.28515625" style="7" customWidth="1"/>
    <col min="12546" max="12546" width="7.85546875" style="7" customWidth="1"/>
    <col min="12547" max="12547" width="11.5703125" style="7" customWidth="1"/>
    <col min="12548" max="12551" width="9.28515625" style="7" customWidth="1"/>
    <col min="12552" max="12788" width="9" style="7" customWidth="1"/>
    <col min="12789" max="12789" width="34.140625" style="7" customWidth="1"/>
    <col min="12790" max="12790" width="11.28515625" style="7" customWidth="1"/>
    <col min="12791" max="12791" width="11" style="7" customWidth="1"/>
    <col min="12792" max="12792" width="9" style="7"/>
    <col min="12793" max="12793" width="48.42578125" style="7" customWidth="1"/>
    <col min="12794" max="12794" width="9.7109375" style="7" customWidth="1"/>
    <col min="12795" max="12795" width="9" style="7" customWidth="1"/>
    <col min="12796" max="12799" width="8.42578125" style="7" customWidth="1"/>
    <col min="12800" max="12800" width="9.7109375" style="7" customWidth="1"/>
    <col min="12801" max="12801" width="9.28515625" style="7" customWidth="1"/>
    <col min="12802" max="12802" width="7.85546875" style="7" customWidth="1"/>
    <col min="12803" max="12803" width="11.5703125" style="7" customWidth="1"/>
    <col min="12804" max="12807" width="9.28515625" style="7" customWidth="1"/>
    <col min="12808" max="13044" width="9" style="7" customWidth="1"/>
    <col min="13045" max="13045" width="34.140625" style="7" customWidth="1"/>
    <col min="13046" max="13046" width="11.28515625" style="7" customWidth="1"/>
    <col min="13047" max="13047" width="11" style="7" customWidth="1"/>
    <col min="13048" max="13048" width="9" style="7"/>
    <col min="13049" max="13049" width="48.42578125" style="7" customWidth="1"/>
    <col min="13050" max="13050" width="9.7109375" style="7" customWidth="1"/>
    <col min="13051" max="13051" width="9" style="7" customWidth="1"/>
    <col min="13052" max="13055" width="8.42578125" style="7" customWidth="1"/>
    <col min="13056" max="13056" width="9.7109375" style="7" customWidth="1"/>
    <col min="13057" max="13057" width="9.28515625" style="7" customWidth="1"/>
    <col min="13058" max="13058" width="7.85546875" style="7" customWidth="1"/>
    <col min="13059" max="13059" width="11.5703125" style="7" customWidth="1"/>
    <col min="13060" max="13063" width="9.28515625" style="7" customWidth="1"/>
    <col min="13064" max="13300" width="9" style="7" customWidth="1"/>
    <col min="13301" max="13301" width="34.140625" style="7" customWidth="1"/>
    <col min="13302" max="13302" width="11.28515625" style="7" customWidth="1"/>
    <col min="13303" max="13303" width="11" style="7" customWidth="1"/>
    <col min="13304" max="13304" width="9" style="7"/>
    <col min="13305" max="13305" width="48.42578125" style="7" customWidth="1"/>
    <col min="13306" max="13306" width="9.7109375" style="7" customWidth="1"/>
    <col min="13307" max="13307" width="9" style="7" customWidth="1"/>
    <col min="13308" max="13311" width="8.42578125" style="7" customWidth="1"/>
    <col min="13312" max="13312" width="9.7109375" style="7" customWidth="1"/>
    <col min="13313" max="13313" width="9.28515625" style="7" customWidth="1"/>
    <col min="13314" max="13314" width="7.85546875" style="7" customWidth="1"/>
    <col min="13315" max="13315" width="11.5703125" style="7" customWidth="1"/>
    <col min="13316" max="13319" width="9.28515625" style="7" customWidth="1"/>
    <col min="13320" max="13556" width="9" style="7" customWidth="1"/>
    <col min="13557" max="13557" width="34.140625" style="7" customWidth="1"/>
    <col min="13558" max="13558" width="11.28515625" style="7" customWidth="1"/>
    <col min="13559" max="13559" width="11" style="7" customWidth="1"/>
    <col min="13560" max="13560" width="9" style="7"/>
    <col min="13561" max="13561" width="48.42578125" style="7" customWidth="1"/>
    <col min="13562" max="13562" width="9.7109375" style="7" customWidth="1"/>
    <col min="13563" max="13563" width="9" style="7" customWidth="1"/>
    <col min="13564" max="13567" width="8.42578125" style="7" customWidth="1"/>
    <col min="13568" max="13568" width="9.7109375" style="7" customWidth="1"/>
    <col min="13569" max="13569" width="9.28515625" style="7" customWidth="1"/>
    <col min="13570" max="13570" width="7.85546875" style="7" customWidth="1"/>
    <col min="13571" max="13571" width="11.5703125" style="7" customWidth="1"/>
    <col min="13572" max="13575" width="9.28515625" style="7" customWidth="1"/>
    <col min="13576" max="13812" width="9" style="7" customWidth="1"/>
    <col min="13813" max="13813" width="34.140625" style="7" customWidth="1"/>
    <col min="13814" max="13814" width="11.28515625" style="7" customWidth="1"/>
    <col min="13815" max="13815" width="11" style="7" customWidth="1"/>
    <col min="13816" max="13816" width="9" style="7"/>
    <col min="13817" max="13817" width="48.42578125" style="7" customWidth="1"/>
    <col min="13818" max="13818" width="9.7109375" style="7" customWidth="1"/>
    <col min="13819" max="13819" width="9" style="7" customWidth="1"/>
    <col min="13820" max="13823" width="8.42578125" style="7" customWidth="1"/>
    <col min="13824" max="13824" width="9.7109375" style="7" customWidth="1"/>
    <col min="13825" max="13825" width="9.28515625" style="7" customWidth="1"/>
    <col min="13826" max="13826" width="7.85546875" style="7" customWidth="1"/>
    <col min="13827" max="13827" width="11.5703125" style="7" customWidth="1"/>
    <col min="13828" max="13831" width="9.28515625" style="7" customWidth="1"/>
    <col min="13832" max="14068" width="9" style="7" customWidth="1"/>
    <col min="14069" max="14069" width="34.140625" style="7" customWidth="1"/>
    <col min="14070" max="14070" width="11.28515625" style="7" customWidth="1"/>
    <col min="14071" max="14071" width="11" style="7" customWidth="1"/>
    <col min="14072" max="14072" width="9" style="7"/>
    <col min="14073" max="14073" width="48.42578125" style="7" customWidth="1"/>
    <col min="14074" max="14074" width="9.7109375" style="7" customWidth="1"/>
    <col min="14075" max="14075" width="9" style="7" customWidth="1"/>
    <col min="14076" max="14079" width="8.42578125" style="7" customWidth="1"/>
    <col min="14080" max="14080" width="9.7109375" style="7" customWidth="1"/>
    <col min="14081" max="14081" width="9.28515625" style="7" customWidth="1"/>
    <col min="14082" max="14082" width="7.85546875" style="7" customWidth="1"/>
    <col min="14083" max="14083" width="11.5703125" style="7" customWidth="1"/>
    <col min="14084" max="14087" width="9.28515625" style="7" customWidth="1"/>
    <col min="14088" max="14324" width="9" style="7" customWidth="1"/>
    <col min="14325" max="14325" width="34.140625" style="7" customWidth="1"/>
    <col min="14326" max="14326" width="11.28515625" style="7" customWidth="1"/>
    <col min="14327" max="14327" width="11" style="7" customWidth="1"/>
    <col min="14328" max="14328" width="9" style="7"/>
    <col min="14329" max="14329" width="48.42578125" style="7" customWidth="1"/>
    <col min="14330" max="14330" width="9.7109375" style="7" customWidth="1"/>
    <col min="14331" max="14331" width="9" style="7" customWidth="1"/>
    <col min="14332" max="14335" width="8.42578125" style="7" customWidth="1"/>
    <col min="14336" max="14336" width="9.7109375" style="7" customWidth="1"/>
    <col min="14337" max="14337" width="9.28515625" style="7" customWidth="1"/>
    <col min="14338" max="14338" width="7.85546875" style="7" customWidth="1"/>
    <col min="14339" max="14339" width="11.5703125" style="7" customWidth="1"/>
    <col min="14340" max="14343" width="9.28515625" style="7" customWidth="1"/>
    <col min="14344" max="14580" width="9" style="7" customWidth="1"/>
    <col min="14581" max="14581" width="34.140625" style="7" customWidth="1"/>
    <col min="14582" max="14582" width="11.28515625" style="7" customWidth="1"/>
    <col min="14583" max="14583" width="11" style="7" customWidth="1"/>
    <col min="14584" max="14584" width="9" style="7"/>
    <col min="14585" max="14585" width="48.42578125" style="7" customWidth="1"/>
    <col min="14586" max="14586" width="9.7109375" style="7" customWidth="1"/>
    <col min="14587" max="14587" width="9" style="7" customWidth="1"/>
    <col min="14588" max="14591" width="8.42578125" style="7" customWidth="1"/>
    <col min="14592" max="14592" width="9.7109375" style="7" customWidth="1"/>
    <col min="14593" max="14593" width="9.28515625" style="7" customWidth="1"/>
    <col min="14594" max="14594" width="7.85546875" style="7" customWidth="1"/>
    <col min="14595" max="14595" width="11.5703125" style="7" customWidth="1"/>
    <col min="14596" max="14599" width="9.28515625" style="7" customWidth="1"/>
    <col min="14600" max="14836" width="9" style="7" customWidth="1"/>
    <col min="14837" max="14837" width="34.140625" style="7" customWidth="1"/>
    <col min="14838" max="14838" width="11.28515625" style="7" customWidth="1"/>
    <col min="14839" max="14839" width="11" style="7" customWidth="1"/>
    <col min="14840" max="14840" width="9" style="7"/>
    <col min="14841" max="14841" width="48.42578125" style="7" customWidth="1"/>
    <col min="14842" max="14842" width="9.7109375" style="7" customWidth="1"/>
    <col min="14843" max="14843" width="9" style="7" customWidth="1"/>
    <col min="14844" max="14847" width="8.42578125" style="7" customWidth="1"/>
    <col min="14848" max="14848" width="9.7109375" style="7" customWidth="1"/>
    <col min="14849" max="14849" width="9.28515625" style="7" customWidth="1"/>
    <col min="14850" max="14850" width="7.85546875" style="7" customWidth="1"/>
    <col min="14851" max="14851" width="11.5703125" style="7" customWidth="1"/>
    <col min="14852" max="14855" width="9.28515625" style="7" customWidth="1"/>
    <col min="14856" max="15092" width="9" style="7" customWidth="1"/>
    <col min="15093" max="15093" width="34.140625" style="7" customWidth="1"/>
    <col min="15094" max="15094" width="11.28515625" style="7" customWidth="1"/>
    <col min="15095" max="15095" width="11" style="7" customWidth="1"/>
    <col min="15096" max="15096" width="9" style="7"/>
    <col min="15097" max="15097" width="48.42578125" style="7" customWidth="1"/>
    <col min="15098" max="15098" width="9.7109375" style="7" customWidth="1"/>
    <col min="15099" max="15099" width="9" style="7" customWidth="1"/>
    <col min="15100" max="15103" width="8.42578125" style="7" customWidth="1"/>
    <col min="15104" max="15104" width="9.7109375" style="7" customWidth="1"/>
    <col min="15105" max="15105" width="9.28515625" style="7" customWidth="1"/>
    <col min="15106" max="15106" width="7.85546875" style="7" customWidth="1"/>
    <col min="15107" max="15107" width="11.5703125" style="7" customWidth="1"/>
    <col min="15108" max="15111" width="9.28515625" style="7" customWidth="1"/>
    <col min="15112" max="15348" width="9" style="7" customWidth="1"/>
    <col min="15349" max="15349" width="34.140625" style="7" customWidth="1"/>
    <col min="15350" max="15350" width="11.28515625" style="7" customWidth="1"/>
    <col min="15351" max="15351" width="11" style="7" customWidth="1"/>
    <col min="15352" max="15352" width="9" style="7"/>
    <col min="15353" max="15353" width="48.42578125" style="7" customWidth="1"/>
    <col min="15354" max="15354" width="9.7109375" style="7" customWidth="1"/>
    <col min="15355" max="15355" width="9" style="7" customWidth="1"/>
    <col min="15356" max="15359" width="8.42578125" style="7" customWidth="1"/>
    <col min="15360" max="15360" width="9.7109375" style="7" customWidth="1"/>
    <col min="15361" max="15361" width="9.28515625" style="7" customWidth="1"/>
    <col min="15362" max="15362" width="7.85546875" style="7" customWidth="1"/>
    <col min="15363" max="15363" width="11.5703125" style="7" customWidth="1"/>
    <col min="15364" max="15367" width="9.28515625" style="7" customWidth="1"/>
    <col min="15368" max="15604" width="9" style="7" customWidth="1"/>
    <col min="15605" max="15605" width="34.140625" style="7" customWidth="1"/>
    <col min="15606" max="15606" width="11.28515625" style="7" customWidth="1"/>
    <col min="15607" max="15607" width="11" style="7" customWidth="1"/>
    <col min="15608" max="15608" width="9" style="7"/>
    <col min="15609" max="15609" width="48.42578125" style="7" customWidth="1"/>
    <col min="15610" max="15610" width="9.7109375" style="7" customWidth="1"/>
    <col min="15611" max="15611" width="9" style="7" customWidth="1"/>
    <col min="15612" max="15615" width="8.42578125" style="7" customWidth="1"/>
    <col min="15616" max="15616" width="9.7109375" style="7" customWidth="1"/>
    <col min="15617" max="15617" width="9.28515625" style="7" customWidth="1"/>
    <col min="15618" max="15618" width="7.85546875" style="7" customWidth="1"/>
    <col min="15619" max="15619" width="11.5703125" style="7" customWidth="1"/>
    <col min="15620" max="15623" width="9.28515625" style="7" customWidth="1"/>
    <col min="15624" max="15860" width="9" style="7" customWidth="1"/>
    <col min="15861" max="15861" width="34.140625" style="7" customWidth="1"/>
    <col min="15862" max="15862" width="11.28515625" style="7" customWidth="1"/>
    <col min="15863" max="15863" width="11" style="7" customWidth="1"/>
    <col min="15864" max="15864" width="9" style="7"/>
    <col min="15865" max="15865" width="48.42578125" style="7" customWidth="1"/>
    <col min="15866" max="15866" width="9.7109375" style="7" customWidth="1"/>
    <col min="15867" max="15867" width="9" style="7" customWidth="1"/>
    <col min="15868" max="15871" width="8.42578125" style="7" customWidth="1"/>
    <col min="15872" max="15872" width="9.7109375" style="7" customWidth="1"/>
    <col min="15873" max="15873" width="9.28515625" style="7" customWidth="1"/>
    <col min="15874" max="15874" width="7.85546875" style="7" customWidth="1"/>
    <col min="15875" max="15875" width="11.5703125" style="7" customWidth="1"/>
    <col min="15876" max="15879" width="9.28515625" style="7" customWidth="1"/>
    <col min="15880" max="16116" width="9" style="7" customWidth="1"/>
    <col min="16117" max="16117" width="34.140625" style="7" customWidth="1"/>
    <col min="16118" max="16118" width="11.28515625" style="7" customWidth="1"/>
    <col min="16119" max="16119" width="11" style="7" customWidth="1"/>
    <col min="16120" max="16120" width="9" style="7"/>
    <col min="16121" max="16121" width="48.42578125" style="7" customWidth="1"/>
    <col min="16122" max="16122" width="9.7109375" style="7" customWidth="1"/>
    <col min="16123" max="16123" width="9" style="7" customWidth="1"/>
    <col min="16124" max="16127" width="8.42578125" style="7" customWidth="1"/>
    <col min="16128" max="16128" width="9.7109375" style="7" customWidth="1"/>
    <col min="16129" max="16129" width="9.28515625" style="7" customWidth="1"/>
    <col min="16130" max="16130" width="7.85546875" style="7" customWidth="1"/>
    <col min="16131" max="16131" width="11.5703125" style="7" customWidth="1"/>
    <col min="16132" max="16135" width="9.28515625" style="7" customWidth="1"/>
    <col min="16136" max="16372" width="9" style="7" customWidth="1"/>
    <col min="16373" max="16373" width="34.140625" style="7" customWidth="1"/>
    <col min="16374" max="16374" width="11.28515625" style="7" customWidth="1"/>
    <col min="16375" max="16375" width="11" style="7" customWidth="1"/>
    <col min="16376" max="16384" width="9" style="7"/>
  </cols>
  <sheetData>
    <row r="1" spans="1:14" ht="30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8" t="s">
        <v>142</v>
      </c>
      <c r="B3" s="6"/>
      <c r="C3" s="6"/>
      <c r="D3" s="6"/>
      <c r="E3" s="6"/>
      <c r="F3" s="6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2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60"/>
      <c r="L7" s="139"/>
      <c r="M7" s="139"/>
      <c r="N7" s="140"/>
    </row>
    <row r="8" spans="1:14" ht="16.5" thickBot="1" x14ac:dyDescent="0.3">
      <c r="A8" s="62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61"/>
      <c r="L8" s="116"/>
      <c r="M8" s="116"/>
      <c r="N8" s="141"/>
    </row>
    <row r="9" spans="1:14" ht="16.5" thickBot="1" x14ac:dyDescent="0.3">
      <c r="A9" s="62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61"/>
      <c r="L9" s="116"/>
      <c r="M9" s="116"/>
      <c r="N9" s="141"/>
    </row>
    <row r="10" spans="1:14" ht="16.5" thickBot="1" x14ac:dyDescent="0.3">
      <c r="A10" s="62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61"/>
      <c r="L10" s="116"/>
      <c r="M10" s="116"/>
      <c r="N10" s="141"/>
    </row>
    <row r="11" spans="1:14" ht="16.5" thickBot="1" x14ac:dyDescent="0.3">
      <c r="A11" s="62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61"/>
      <c r="L11" s="116"/>
      <c r="M11" s="116"/>
      <c r="N11" s="141"/>
    </row>
    <row r="12" spans="1:14" ht="16.5" thickBot="1" x14ac:dyDescent="0.3">
      <c r="A12" s="62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61"/>
      <c r="L12" s="116"/>
      <c r="M12" s="116"/>
      <c r="N12" s="141"/>
    </row>
    <row r="13" spans="1:14" ht="16.5" thickBot="1" x14ac:dyDescent="0.3">
      <c r="A13" s="62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61"/>
      <c r="L13" s="116"/>
      <c r="M13" s="116"/>
      <c r="N13" s="141"/>
    </row>
    <row r="14" spans="1:14" ht="14.45" customHeight="1" thickBot="1" x14ac:dyDescent="0.3">
      <c r="A14" s="62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61"/>
      <c r="L14" s="116"/>
      <c r="M14" s="116"/>
      <c r="N14" s="141"/>
    </row>
    <row r="15" spans="1:14" ht="16.5" thickBot="1" x14ac:dyDescent="0.3">
      <c r="A15" s="62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61"/>
      <c r="L15" s="116"/>
      <c r="M15" s="116"/>
      <c r="N15" s="141"/>
    </row>
    <row r="16" spans="1:14" ht="16.5" thickBot="1" x14ac:dyDescent="0.3">
      <c r="A16" s="62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61"/>
      <c r="L16" s="116"/>
      <c r="M16" s="116"/>
      <c r="N16" s="141"/>
    </row>
    <row r="17" spans="1:14" ht="16.5" thickBot="1" x14ac:dyDescent="0.3">
      <c r="A17" s="62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61"/>
      <c r="L17" s="116"/>
      <c r="M17" s="116"/>
      <c r="N17" s="141"/>
    </row>
    <row r="18" spans="1:14" ht="16.5" thickBot="1" x14ac:dyDescent="0.3">
      <c r="A18" s="62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61"/>
      <c r="L18" s="116"/>
      <c r="M18" s="116"/>
      <c r="N18" s="141"/>
    </row>
    <row r="19" spans="1:14" ht="16.5" thickBot="1" x14ac:dyDescent="0.3">
      <c r="A19" s="62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61"/>
      <c r="L19" s="116"/>
      <c r="M19" s="116"/>
      <c r="N19" s="141"/>
    </row>
    <row r="20" spans="1:14" ht="16.5" thickBot="1" x14ac:dyDescent="0.3">
      <c r="A20" s="62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61"/>
      <c r="L20" s="116"/>
      <c r="M20" s="116"/>
      <c r="N20" s="141"/>
    </row>
    <row r="21" spans="1:14" ht="16.5" thickBot="1" x14ac:dyDescent="0.3">
      <c r="A21" s="62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61"/>
      <c r="L21" s="116"/>
      <c r="M21" s="116"/>
      <c r="N21" s="141"/>
    </row>
    <row r="22" spans="1:14" ht="15.6" customHeight="1" thickBot="1" x14ac:dyDescent="0.3">
      <c r="A22" s="62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61"/>
      <c r="L22" s="116"/>
      <c r="M22" s="116"/>
      <c r="N22" s="141"/>
    </row>
    <row r="23" spans="1:14" ht="16.5" thickBot="1" x14ac:dyDescent="0.3">
      <c r="A23" s="62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61"/>
      <c r="L23" s="116"/>
      <c r="M23" s="116"/>
      <c r="N23" s="141"/>
    </row>
    <row r="24" spans="1:14" ht="16.5" thickBot="1" x14ac:dyDescent="0.3">
      <c r="A24" s="62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61"/>
      <c r="L24" s="116"/>
      <c r="M24" s="116"/>
      <c r="N24" s="141"/>
    </row>
    <row r="25" spans="1:14" ht="15.6" customHeight="1" thickBot="1" x14ac:dyDescent="0.3">
      <c r="A25" s="62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61"/>
      <c r="L25" s="116"/>
      <c r="M25" s="116"/>
      <c r="N25" s="141"/>
    </row>
    <row r="26" spans="1:14" ht="15.6" customHeight="1" thickBot="1" x14ac:dyDescent="0.3">
      <c r="A26" s="62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61"/>
      <c r="L26" s="116"/>
      <c r="M26" s="116"/>
      <c r="N26" s="141"/>
    </row>
    <row r="27" spans="1:14" ht="15.6" customHeight="1" thickBot="1" x14ac:dyDescent="0.3">
      <c r="A27" s="62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61"/>
      <c r="L27" s="116"/>
      <c r="M27" s="116"/>
      <c r="N27" s="141"/>
    </row>
    <row r="28" spans="1:14" ht="15.6" customHeight="1" thickBot="1" x14ac:dyDescent="0.3">
      <c r="A28" s="62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61"/>
      <c r="L28" s="116"/>
      <c r="M28" s="116"/>
      <c r="N28" s="141"/>
    </row>
    <row r="29" spans="1:14" ht="15.6" customHeight="1" thickBot="1" x14ac:dyDescent="0.3">
      <c r="A29" s="62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61"/>
      <c r="L29" s="116"/>
      <c r="M29" s="116"/>
      <c r="N29" s="141"/>
    </row>
    <row r="30" spans="1:14" ht="15.6" customHeight="1" thickBot="1" x14ac:dyDescent="0.3">
      <c r="A30" s="62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61"/>
      <c r="L30" s="116"/>
      <c r="M30" s="116"/>
      <c r="N30" s="141"/>
    </row>
    <row r="31" spans="1:14" ht="15.6" customHeight="1" thickBot="1" x14ac:dyDescent="0.3">
      <c r="A31" s="62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61"/>
      <c r="L31" s="116"/>
      <c r="M31" s="116"/>
      <c r="N31" s="141"/>
    </row>
    <row r="32" spans="1:14" ht="15.6" customHeight="1" thickBot="1" x14ac:dyDescent="0.3">
      <c r="A32" s="62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61"/>
      <c r="L32" s="116"/>
      <c r="M32" s="116"/>
      <c r="N32" s="141"/>
    </row>
    <row r="33" spans="1:14" ht="17.45" customHeight="1" thickBot="1" x14ac:dyDescent="0.3">
      <c r="A33" s="62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61"/>
      <c r="L33" s="116"/>
      <c r="M33" s="116"/>
      <c r="N33" s="141"/>
    </row>
    <row r="34" spans="1:14" ht="16.5" thickBot="1" x14ac:dyDescent="0.3">
      <c r="A34" s="62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61"/>
      <c r="L34" s="116"/>
      <c r="M34" s="116"/>
      <c r="N34" s="141"/>
    </row>
    <row r="35" spans="1:14" ht="16.899999999999999" customHeight="1" thickBot="1" x14ac:dyDescent="0.3">
      <c r="A35" s="62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61"/>
      <c r="L35" s="116"/>
      <c r="M35" s="116"/>
      <c r="N35" s="141"/>
    </row>
    <row r="36" spans="1:14" s="201" customFormat="1" ht="15.6" customHeight="1" thickBot="1" x14ac:dyDescent="0.3">
      <c r="A36" s="197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98"/>
      <c r="L36" s="199"/>
      <c r="M36" s="199"/>
      <c r="N36" s="200"/>
    </row>
    <row r="37" spans="1:14" ht="15.6" customHeight="1" thickBot="1" x14ac:dyDescent="0.3">
      <c r="A37" s="62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61"/>
      <c r="L37" s="116"/>
      <c r="M37" s="116"/>
      <c r="N37" s="141"/>
    </row>
    <row r="38" spans="1:14" ht="16.5" thickBot="1" x14ac:dyDescent="0.3">
      <c r="A38" s="62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61"/>
      <c r="L38" s="116"/>
      <c r="M38" s="116"/>
      <c r="N38" s="141"/>
    </row>
    <row r="39" spans="1:14" ht="15.6" customHeight="1" thickBot="1" x14ac:dyDescent="0.3">
      <c r="A39" s="62" t="s">
        <v>36</v>
      </c>
      <c r="B39" s="74">
        <f t="shared" si="0"/>
        <v>100</v>
      </c>
      <c r="C39" s="41"/>
      <c r="D39" s="38"/>
      <c r="E39" s="407"/>
      <c r="F39" s="40">
        <v>100</v>
      </c>
      <c r="G39" s="41"/>
      <c r="H39" s="38"/>
      <c r="I39" s="407"/>
      <c r="J39" s="224"/>
      <c r="K39" s="161"/>
      <c r="L39" s="116"/>
      <c r="M39" s="116"/>
      <c r="N39" s="141"/>
    </row>
    <row r="40" spans="1:14" ht="15.6" customHeight="1" thickBot="1" x14ac:dyDescent="0.3">
      <c r="A40" s="62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61"/>
      <c r="L40" s="116"/>
      <c r="M40" s="116"/>
      <c r="N40" s="141"/>
    </row>
    <row r="41" spans="1:14" ht="15.6" customHeight="1" thickBot="1" x14ac:dyDescent="0.3">
      <c r="A41" s="62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61"/>
      <c r="L41" s="116"/>
      <c r="M41" s="116"/>
      <c r="N41" s="141"/>
    </row>
    <row r="42" spans="1:14" ht="15.6" customHeight="1" thickBot="1" x14ac:dyDescent="0.3">
      <c r="A42" s="62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61"/>
      <c r="L42" s="116"/>
      <c r="M42" s="116"/>
      <c r="N42" s="141"/>
    </row>
    <row r="43" spans="1:14" ht="15.6" customHeight="1" thickBot="1" x14ac:dyDescent="0.3">
      <c r="A43" s="62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61"/>
      <c r="L43" s="116"/>
      <c r="M43" s="116"/>
      <c r="N43" s="141"/>
    </row>
    <row r="44" spans="1:14" ht="15" customHeight="1" thickBot="1" x14ac:dyDescent="0.3">
      <c r="A44" s="62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61"/>
      <c r="L44" s="116"/>
      <c r="M44" s="116"/>
      <c r="N44" s="141"/>
    </row>
    <row r="45" spans="1:14" s="375" customFormat="1" ht="30.6" customHeight="1" thickBot="1" x14ac:dyDescent="0.3">
      <c r="A45" s="371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72"/>
      <c r="L45" s="373"/>
      <c r="M45" s="373"/>
      <c r="N45" s="374"/>
    </row>
    <row r="46" spans="1:14" ht="15.6" customHeight="1" thickBot="1" x14ac:dyDescent="0.3">
      <c r="A46" s="62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61"/>
      <c r="L46" s="116"/>
      <c r="M46" s="116"/>
      <c r="N46" s="141"/>
    </row>
    <row r="47" spans="1:14" ht="15.6" customHeight="1" thickBot="1" x14ac:dyDescent="0.3">
      <c r="A47" s="62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61"/>
      <c r="L47" s="116"/>
      <c r="M47" s="116"/>
      <c r="N47" s="141"/>
    </row>
    <row r="48" spans="1:14" s="9" customFormat="1" ht="16.5" thickBot="1" x14ac:dyDescent="0.3">
      <c r="A48" s="62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61"/>
      <c r="L48" s="116"/>
      <c r="M48" s="116"/>
      <c r="N48" s="141"/>
    </row>
    <row r="49" spans="1:14" ht="16.5" thickBot="1" x14ac:dyDescent="0.3">
      <c r="A49" s="62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61"/>
      <c r="L49" s="116"/>
      <c r="M49" s="116"/>
      <c r="N49" s="141"/>
    </row>
    <row r="50" spans="1:14" ht="16.5" thickBot="1" x14ac:dyDescent="0.3">
      <c r="A50" s="62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61"/>
      <c r="L50" s="116"/>
      <c r="M50" s="116"/>
      <c r="N50" s="141"/>
    </row>
    <row r="51" spans="1:14" ht="17.45" customHeight="1" thickBot="1" x14ac:dyDescent="0.3">
      <c r="A51" s="62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61"/>
      <c r="L51" s="116"/>
      <c r="M51" s="116"/>
      <c r="N51" s="141"/>
    </row>
    <row r="52" spans="1:14" s="201" customFormat="1" ht="15" customHeight="1" thickBot="1" x14ac:dyDescent="0.3">
      <c r="A52" s="197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98"/>
      <c r="L52" s="199"/>
      <c r="M52" s="199"/>
      <c r="N52" s="200"/>
    </row>
    <row r="53" spans="1:14" s="201" customFormat="1" ht="16.5" thickBot="1" x14ac:dyDescent="0.3">
      <c r="A53" s="197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98"/>
      <c r="L53" s="199"/>
      <c r="M53" s="199"/>
      <c r="N53" s="200"/>
    </row>
    <row r="54" spans="1:14" s="201" customFormat="1" ht="16.5" thickBot="1" x14ac:dyDescent="0.3">
      <c r="A54" s="197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98"/>
      <c r="L54" s="199"/>
      <c r="M54" s="199"/>
      <c r="N54" s="200"/>
    </row>
    <row r="55" spans="1:14" s="201" customFormat="1" ht="16.5" thickBot="1" x14ac:dyDescent="0.3">
      <c r="A55" s="197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98"/>
      <c r="L55" s="199"/>
      <c r="M55" s="199"/>
      <c r="N55" s="200"/>
    </row>
    <row r="56" spans="1:14" ht="16.5" thickBot="1" x14ac:dyDescent="0.3">
      <c r="A56" s="62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61"/>
      <c r="L56" s="116"/>
      <c r="M56" s="116"/>
      <c r="N56" s="141"/>
    </row>
    <row r="57" spans="1:14" ht="16.5" thickBot="1" x14ac:dyDescent="0.3">
      <c r="A57" s="62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61"/>
      <c r="L57" s="116"/>
      <c r="M57" s="116"/>
      <c r="N57" s="141"/>
    </row>
    <row r="58" spans="1:14" ht="16.5" thickBot="1" x14ac:dyDescent="0.3">
      <c r="A58" s="62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61"/>
      <c r="L58" s="116"/>
      <c r="M58" s="116"/>
      <c r="N58" s="141"/>
    </row>
    <row r="59" spans="1:14" ht="16.149999999999999" customHeight="1" thickBot="1" x14ac:dyDescent="0.3">
      <c r="A59" s="62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61"/>
      <c r="L59" s="116"/>
      <c r="M59" s="116"/>
      <c r="N59" s="141"/>
    </row>
    <row r="60" spans="1:14" ht="16.5" thickBot="1" x14ac:dyDescent="0.3">
      <c r="A60" s="62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61"/>
      <c r="L60" s="116"/>
      <c r="M60" s="116"/>
      <c r="N60" s="141"/>
    </row>
    <row r="61" spans="1:14" ht="15.6" customHeight="1" thickBot="1" x14ac:dyDescent="0.3">
      <c r="A61" s="62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61"/>
      <c r="L61" s="116"/>
      <c r="M61" s="116"/>
      <c r="N61" s="141"/>
    </row>
    <row r="62" spans="1:14" ht="29.45" customHeight="1" thickBot="1" x14ac:dyDescent="0.3">
      <c r="A62" s="62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61"/>
      <c r="L62" s="116"/>
      <c r="M62" s="116"/>
      <c r="N62" s="141"/>
    </row>
    <row r="63" spans="1:14" ht="16.5" thickBot="1" x14ac:dyDescent="0.3">
      <c r="A63" s="62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61"/>
      <c r="L63" s="116"/>
      <c r="M63" s="116"/>
      <c r="N63" s="141"/>
    </row>
    <row r="64" spans="1:14" ht="15.6" customHeight="1" thickBot="1" x14ac:dyDescent="0.3">
      <c r="A64" s="62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61"/>
      <c r="L64" s="116"/>
      <c r="M64" s="116"/>
      <c r="N64" s="141"/>
    </row>
    <row r="65" spans="1:14" ht="16.5" thickBot="1" x14ac:dyDescent="0.3">
      <c r="A65" s="62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61"/>
      <c r="L65" s="116"/>
      <c r="M65" s="116"/>
      <c r="N65" s="141"/>
    </row>
    <row r="66" spans="1:14" ht="16.5" thickBot="1" x14ac:dyDescent="0.3">
      <c r="A66" s="62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61"/>
      <c r="L66" s="116"/>
      <c r="M66" s="116"/>
      <c r="N66" s="141"/>
    </row>
    <row r="67" spans="1:14" s="201" customFormat="1" ht="16.5" thickBot="1" x14ac:dyDescent="0.3">
      <c r="A67" s="197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98"/>
      <c r="L67" s="199"/>
      <c r="M67" s="199"/>
      <c r="N67" s="200"/>
    </row>
    <row r="68" spans="1:14" ht="16.5" thickBot="1" x14ac:dyDescent="0.3">
      <c r="A68" s="62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61"/>
      <c r="L68" s="116"/>
      <c r="M68" s="116"/>
      <c r="N68" s="141"/>
    </row>
    <row r="69" spans="1:14" ht="16.5" thickBot="1" x14ac:dyDescent="0.3">
      <c r="A69" s="63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62"/>
      <c r="L69" s="142"/>
      <c r="M69" s="142"/>
      <c r="N69" s="143"/>
    </row>
    <row r="70" spans="1:14" ht="16.5" thickBot="1" x14ac:dyDescent="0.3">
      <c r="A70" s="64" t="s">
        <v>66</v>
      </c>
      <c r="B70" s="75">
        <f>SUM(B7:B69)</f>
        <v>100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100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403"/>
      <c r="B71" s="404"/>
      <c r="C71" s="404"/>
      <c r="D71" s="404"/>
      <c r="E71" s="404"/>
      <c r="F71" s="404"/>
      <c r="G71" s="403"/>
      <c r="H71" s="403"/>
      <c r="I71" s="403"/>
      <c r="J71" s="403"/>
      <c r="K71" s="403"/>
      <c r="L71" s="403"/>
      <c r="M71" s="403"/>
      <c r="N71" s="403"/>
    </row>
    <row r="72" spans="1:14" ht="22.15" customHeight="1" x14ac:dyDescent="0.25">
      <c r="A72" s="10" t="s">
        <v>67</v>
      </c>
    </row>
  </sheetData>
  <sheetProtection selectLockedCells="1" selectUnlockedCells="1"/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49" zoomScale="80" zoomScaleNormal="80" workbookViewId="0">
      <selection activeCell="B71" sqref="B71:H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8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116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83">
        <f t="shared" ref="B7:B69" si="0">C7+D7+F7</f>
        <v>0</v>
      </c>
      <c r="C7" s="278"/>
      <c r="D7" s="284"/>
      <c r="E7" s="235"/>
      <c r="F7" s="277"/>
      <c r="G7" s="278"/>
      <c r="H7" s="284"/>
      <c r="I7" s="235"/>
      <c r="J7" s="217"/>
      <c r="K7" s="276"/>
      <c r="L7" s="286"/>
      <c r="M7" s="286"/>
      <c r="N7" s="287"/>
    </row>
    <row r="8" spans="1:14" ht="16.5" thickBot="1" x14ac:dyDescent="0.3">
      <c r="A8" s="54" t="s">
        <v>5</v>
      </c>
      <c r="B8" s="83">
        <f t="shared" si="0"/>
        <v>0</v>
      </c>
      <c r="C8" s="266"/>
      <c r="D8" s="268"/>
      <c r="E8" s="407"/>
      <c r="F8" s="269"/>
      <c r="G8" s="266"/>
      <c r="H8" s="268"/>
      <c r="I8" s="407"/>
      <c r="J8" s="224"/>
      <c r="K8" s="269"/>
      <c r="L8" s="265"/>
      <c r="M8" s="265"/>
      <c r="N8" s="274"/>
    </row>
    <row r="9" spans="1:14" ht="16.5" thickBot="1" x14ac:dyDescent="0.3">
      <c r="A9" s="54" t="s">
        <v>6</v>
      </c>
      <c r="B9" s="76">
        <f t="shared" si="0"/>
        <v>0</v>
      </c>
      <c r="C9" s="266"/>
      <c r="D9" s="268"/>
      <c r="E9" s="407"/>
      <c r="F9" s="269"/>
      <c r="G9" s="266"/>
      <c r="H9" s="268"/>
      <c r="I9" s="407"/>
      <c r="J9" s="224"/>
      <c r="K9" s="269"/>
      <c r="L9" s="265"/>
      <c r="M9" s="265"/>
      <c r="N9" s="274"/>
    </row>
    <row r="10" spans="1:14" ht="16.5" thickBot="1" x14ac:dyDescent="0.3">
      <c r="A10" s="54" t="s">
        <v>7</v>
      </c>
      <c r="B10" s="83">
        <f t="shared" si="0"/>
        <v>0</v>
      </c>
      <c r="C10" s="266"/>
      <c r="D10" s="268"/>
      <c r="E10" s="407"/>
      <c r="F10" s="269"/>
      <c r="G10" s="266"/>
      <c r="H10" s="268"/>
      <c r="I10" s="407"/>
      <c r="J10" s="224"/>
      <c r="K10" s="269"/>
      <c r="L10" s="265"/>
      <c r="M10" s="265"/>
      <c r="N10" s="274"/>
    </row>
    <row r="11" spans="1:14" ht="16.5" thickBot="1" x14ac:dyDescent="0.3">
      <c r="A11" s="54" t="s">
        <v>8</v>
      </c>
      <c r="B11" s="83">
        <f t="shared" si="0"/>
        <v>0</v>
      </c>
      <c r="C11" s="266"/>
      <c r="D11" s="268"/>
      <c r="E11" s="407"/>
      <c r="F11" s="269"/>
      <c r="G11" s="266"/>
      <c r="H11" s="268"/>
      <c r="I11" s="407"/>
      <c r="J11" s="224"/>
      <c r="K11" s="269"/>
      <c r="L11" s="265"/>
      <c r="M11" s="265"/>
      <c r="N11" s="274"/>
    </row>
    <row r="12" spans="1:14" ht="16.5" thickBot="1" x14ac:dyDescent="0.3">
      <c r="A12" s="54" t="s">
        <v>9</v>
      </c>
      <c r="B12" s="83">
        <f t="shared" si="0"/>
        <v>0</v>
      </c>
      <c r="C12" s="266"/>
      <c r="D12" s="268"/>
      <c r="E12" s="407"/>
      <c r="F12" s="269"/>
      <c r="G12" s="266"/>
      <c r="H12" s="268"/>
      <c r="I12" s="407"/>
      <c r="J12" s="224"/>
      <c r="K12" s="269"/>
      <c r="L12" s="265"/>
      <c r="M12" s="265"/>
      <c r="N12" s="274"/>
    </row>
    <row r="13" spans="1:14" ht="16.5" thickBot="1" x14ac:dyDescent="0.3">
      <c r="A13" s="54" t="s">
        <v>10</v>
      </c>
      <c r="B13" s="83">
        <f t="shared" si="0"/>
        <v>0</v>
      </c>
      <c r="C13" s="266"/>
      <c r="D13" s="268"/>
      <c r="E13" s="407"/>
      <c r="F13" s="269"/>
      <c r="G13" s="266"/>
      <c r="H13" s="268"/>
      <c r="I13" s="407"/>
      <c r="J13" s="224"/>
      <c r="K13" s="269"/>
      <c r="L13" s="265"/>
      <c r="M13" s="265"/>
      <c r="N13" s="274"/>
    </row>
    <row r="14" spans="1:14" ht="14.45" customHeight="1" thickBot="1" x14ac:dyDescent="0.3">
      <c r="A14" s="54" t="s">
        <v>11</v>
      </c>
      <c r="B14" s="83">
        <f t="shared" si="0"/>
        <v>0</v>
      </c>
      <c r="C14" s="266"/>
      <c r="D14" s="268"/>
      <c r="E14" s="407"/>
      <c r="F14" s="269"/>
      <c r="G14" s="266"/>
      <c r="H14" s="268"/>
      <c r="I14" s="407"/>
      <c r="J14" s="224"/>
      <c r="K14" s="269"/>
      <c r="L14" s="265"/>
      <c r="M14" s="265"/>
      <c r="N14" s="274"/>
    </row>
    <row r="15" spans="1:14" ht="16.5" thickBot="1" x14ac:dyDescent="0.3">
      <c r="A15" s="54" t="s">
        <v>12</v>
      </c>
      <c r="B15" s="83">
        <f t="shared" si="0"/>
        <v>0</v>
      </c>
      <c r="C15" s="266"/>
      <c r="D15" s="268"/>
      <c r="E15" s="407"/>
      <c r="F15" s="269"/>
      <c r="G15" s="266"/>
      <c r="H15" s="268"/>
      <c r="I15" s="407"/>
      <c r="J15" s="224"/>
      <c r="K15" s="269"/>
      <c r="L15" s="265"/>
      <c r="M15" s="265"/>
      <c r="N15" s="274"/>
    </row>
    <row r="16" spans="1:14" ht="16.5" thickBot="1" x14ac:dyDescent="0.3">
      <c r="A16" s="54" t="s">
        <v>13</v>
      </c>
      <c r="B16" s="83">
        <f t="shared" si="0"/>
        <v>0</v>
      </c>
      <c r="C16" s="266"/>
      <c r="D16" s="268"/>
      <c r="E16" s="407"/>
      <c r="F16" s="269"/>
      <c r="G16" s="266"/>
      <c r="H16" s="268"/>
      <c r="I16" s="407"/>
      <c r="J16" s="224"/>
      <c r="K16" s="269"/>
      <c r="L16" s="265"/>
      <c r="M16" s="265"/>
      <c r="N16" s="274"/>
    </row>
    <row r="17" spans="1:14" ht="16.5" thickBot="1" x14ac:dyDescent="0.3">
      <c r="A17" s="54" t="s">
        <v>14</v>
      </c>
      <c r="B17" s="83">
        <f t="shared" si="0"/>
        <v>0</v>
      </c>
      <c r="C17" s="266"/>
      <c r="D17" s="268"/>
      <c r="E17" s="407"/>
      <c r="F17" s="269"/>
      <c r="G17" s="266"/>
      <c r="H17" s="268"/>
      <c r="I17" s="407"/>
      <c r="J17" s="224"/>
      <c r="K17" s="269"/>
      <c r="L17" s="265"/>
      <c r="M17" s="265"/>
      <c r="N17" s="274"/>
    </row>
    <row r="18" spans="1:14" ht="16.5" thickBot="1" x14ac:dyDescent="0.3">
      <c r="A18" s="54" t="s">
        <v>15</v>
      </c>
      <c r="B18" s="83">
        <f t="shared" si="0"/>
        <v>0</v>
      </c>
      <c r="C18" s="266"/>
      <c r="D18" s="268"/>
      <c r="E18" s="407"/>
      <c r="F18" s="269"/>
      <c r="G18" s="266"/>
      <c r="H18" s="268"/>
      <c r="I18" s="407"/>
      <c r="J18" s="224"/>
      <c r="K18" s="269"/>
      <c r="L18" s="265"/>
      <c r="M18" s="265"/>
      <c r="N18" s="274"/>
    </row>
    <row r="19" spans="1:14" ht="16.5" thickBot="1" x14ac:dyDescent="0.3">
      <c r="A19" s="54" t="s">
        <v>16</v>
      </c>
      <c r="B19" s="83">
        <f t="shared" si="0"/>
        <v>0</v>
      </c>
      <c r="C19" s="266"/>
      <c r="D19" s="268"/>
      <c r="E19" s="407"/>
      <c r="F19" s="269"/>
      <c r="G19" s="266"/>
      <c r="H19" s="268"/>
      <c r="I19" s="407"/>
      <c r="J19" s="224"/>
      <c r="K19" s="269"/>
      <c r="L19" s="265"/>
      <c r="M19" s="265"/>
      <c r="N19" s="274"/>
    </row>
    <row r="20" spans="1:14" ht="16.5" thickBot="1" x14ac:dyDescent="0.3">
      <c r="A20" s="54" t="s">
        <v>17</v>
      </c>
      <c r="B20" s="83">
        <f t="shared" si="0"/>
        <v>0</v>
      </c>
      <c r="C20" s="266"/>
      <c r="D20" s="268"/>
      <c r="E20" s="407"/>
      <c r="F20" s="269"/>
      <c r="G20" s="266"/>
      <c r="H20" s="268"/>
      <c r="I20" s="407"/>
      <c r="J20" s="224"/>
      <c r="K20" s="269"/>
      <c r="L20" s="265"/>
      <c r="M20" s="265"/>
      <c r="N20" s="274"/>
    </row>
    <row r="21" spans="1:14" ht="16.5" thickBot="1" x14ac:dyDescent="0.3">
      <c r="A21" s="54" t="s">
        <v>18</v>
      </c>
      <c r="B21" s="83">
        <f t="shared" si="0"/>
        <v>0</v>
      </c>
      <c r="C21" s="266"/>
      <c r="D21" s="268"/>
      <c r="E21" s="407"/>
      <c r="F21" s="269"/>
      <c r="G21" s="266"/>
      <c r="H21" s="268"/>
      <c r="I21" s="407"/>
      <c r="J21" s="224"/>
      <c r="K21" s="269"/>
      <c r="L21" s="265"/>
      <c r="M21" s="265"/>
      <c r="N21" s="274"/>
    </row>
    <row r="22" spans="1:14" ht="15.6" customHeight="1" thickBot="1" x14ac:dyDescent="0.3">
      <c r="A22" s="54" t="s">
        <v>19</v>
      </c>
      <c r="B22" s="83">
        <f t="shared" si="0"/>
        <v>0</v>
      </c>
      <c r="C22" s="266"/>
      <c r="D22" s="268"/>
      <c r="E22" s="407"/>
      <c r="F22" s="269"/>
      <c r="G22" s="266"/>
      <c r="H22" s="268"/>
      <c r="I22" s="407"/>
      <c r="J22" s="224"/>
      <c r="K22" s="269"/>
      <c r="L22" s="265"/>
      <c r="M22" s="265"/>
      <c r="N22" s="274"/>
    </row>
    <row r="23" spans="1:14" ht="16.5" thickBot="1" x14ac:dyDescent="0.3">
      <c r="A23" s="54" t="s">
        <v>20</v>
      </c>
      <c r="B23" s="83">
        <f t="shared" si="0"/>
        <v>0</v>
      </c>
      <c r="C23" s="266"/>
      <c r="D23" s="268"/>
      <c r="E23" s="407"/>
      <c r="F23" s="269"/>
      <c r="G23" s="266"/>
      <c r="H23" s="268"/>
      <c r="I23" s="407"/>
      <c r="J23" s="224"/>
      <c r="K23" s="269"/>
      <c r="L23" s="265"/>
      <c r="M23" s="265"/>
      <c r="N23" s="274"/>
    </row>
    <row r="24" spans="1:14" ht="16.5" thickBot="1" x14ac:dyDescent="0.3">
      <c r="A24" s="54" t="s">
        <v>21</v>
      </c>
      <c r="B24" s="83">
        <f t="shared" si="0"/>
        <v>0</v>
      </c>
      <c r="C24" s="266"/>
      <c r="D24" s="268"/>
      <c r="E24" s="407"/>
      <c r="F24" s="269"/>
      <c r="G24" s="266"/>
      <c r="H24" s="268"/>
      <c r="I24" s="407"/>
      <c r="J24" s="224"/>
      <c r="K24" s="269"/>
      <c r="L24" s="265"/>
      <c r="M24" s="265"/>
      <c r="N24" s="274"/>
    </row>
    <row r="25" spans="1:14" ht="15.6" customHeight="1" thickBot="1" x14ac:dyDescent="0.3">
      <c r="A25" s="54" t="s">
        <v>22</v>
      </c>
      <c r="B25" s="83">
        <f t="shared" si="0"/>
        <v>0</v>
      </c>
      <c r="C25" s="266"/>
      <c r="D25" s="268"/>
      <c r="E25" s="407"/>
      <c r="F25" s="269"/>
      <c r="G25" s="266"/>
      <c r="H25" s="268"/>
      <c r="I25" s="407"/>
      <c r="J25" s="224"/>
      <c r="K25" s="269"/>
      <c r="L25" s="265"/>
      <c r="M25" s="265"/>
      <c r="N25" s="274"/>
    </row>
    <row r="26" spans="1:14" ht="15.6" customHeight="1" thickBot="1" x14ac:dyDescent="0.3">
      <c r="A26" s="54" t="s">
        <v>23</v>
      </c>
      <c r="B26" s="83">
        <f t="shared" si="0"/>
        <v>0</v>
      </c>
      <c r="C26" s="266"/>
      <c r="D26" s="268"/>
      <c r="E26" s="407"/>
      <c r="F26" s="269"/>
      <c r="G26" s="266"/>
      <c r="H26" s="268"/>
      <c r="I26" s="407"/>
      <c r="J26" s="224"/>
      <c r="K26" s="269"/>
      <c r="L26" s="265"/>
      <c r="M26" s="265"/>
      <c r="N26" s="274"/>
    </row>
    <row r="27" spans="1:14" ht="15.6" customHeight="1" thickBot="1" x14ac:dyDescent="0.3">
      <c r="A27" s="54" t="s">
        <v>24</v>
      </c>
      <c r="B27" s="83">
        <f t="shared" si="0"/>
        <v>0</v>
      </c>
      <c r="C27" s="266"/>
      <c r="D27" s="268"/>
      <c r="E27" s="407"/>
      <c r="F27" s="269"/>
      <c r="G27" s="266"/>
      <c r="H27" s="268"/>
      <c r="I27" s="407"/>
      <c r="J27" s="224"/>
      <c r="K27" s="269"/>
      <c r="L27" s="265"/>
      <c r="M27" s="265"/>
      <c r="N27" s="274"/>
    </row>
    <row r="28" spans="1:14" ht="15.6" customHeight="1" thickBot="1" x14ac:dyDescent="0.3">
      <c r="A28" s="54" t="s">
        <v>25</v>
      </c>
      <c r="B28" s="83">
        <f t="shared" si="0"/>
        <v>0</v>
      </c>
      <c r="C28" s="266"/>
      <c r="D28" s="268"/>
      <c r="E28" s="407"/>
      <c r="F28" s="269"/>
      <c r="G28" s="266"/>
      <c r="H28" s="268"/>
      <c r="I28" s="407"/>
      <c r="J28" s="224"/>
      <c r="K28" s="269"/>
      <c r="L28" s="265"/>
      <c r="M28" s="265"/>
      <c r="N28" s="274"/>
    </row>
    <row r="29" spans="1:14" ht="15.6" customHeight="1" thickBot="1" x14ac:dyDescent="0.3">
      <c r="A29" s="54" t="s">
        <v>26</v>
      </c>
      <c r="B29" s="83">
        <f t="shared" si="0"/>
        <v>0</v>
      </c>
      <c r="C29" s="266"/>
      <c r="D29" s="268"/>
      <c r="E29" s="407"/>
      <c r="F29" s="269"/>
      <c r="G29" s="266"/>
      <c r="H29" s="268"/>
      <c r="I29" s="407"/>
      <c r="J29" s="224"/>
      <c r="K29" s="269"/>
      <c r="L29" s="265"/>
      <c r="M29" s="265"/>
      <c r="N29" s="274"/>
    </row>
    <row r="30" spans="1:14" ht="15.6" customHeight="1" thickBot="1" x14ac:dyDescent="0.3">
      <c r="A30" s="54" t="s">
        <v>27</v>
      </c>
      <c r="B30" s="83">
        <f t="shared" si="0"/>
        <v>0</v>
      </c>
      <c r="C30" s="266"/>
      <c r="D30" s="268"/>
      <c r="E30" s="407"/>
      <c r="F30" s="269"/>
      <c r="G30" s="266"/>
      <c r="H30" s="268"/>
      <c r="I30" s="407"/>
      <c r="J30" s="224"/>
      <c r="K30" s="269"/>
      <c r="L30" s="265"/>
      <c r="M30" s="265"/>
      <c r="N30" s="274"/>
    </row>
    <row r="31" spans="1:14" ht="15.6" customHeight="1" thickBot="1" x14ac:dyDescent="0.3">
      <c r="A31" s="54" t="s">
        <v>28</v>
      </c>
      <c r="B31" s="83">
        <f t="shared" si="0"/>
        <v>0</v>
      </c>
      <c r="C31" s="266"/>
      <c r="D31" s="268"/>
      <c r="E31" s="407"/>
      <c r="F31" s="269"/>
      <c r="G31" s="266"/>
      <c r="H31" s="268"/>
      <c r="I31" s="407"/>
      <c r="J31" s="224"/>
      <c r="K31" s="288"/>
      <c r="L31" s="304"/>
      <c r="M31" s="304"/>
      <c r="N31" s="289"/>
    </row>
    <row r="32" spans="1:14" ht="15.6" customHeight="1" thickBot="1" x14ac:dyDescent="0.3">
      <c r="A32" s="54" t="s">
        <v>29</v>
      </c>
      <c r="B32" s="83">
        <f t="shared" si="0"/>
        <v>0</v>
      </c>
      <c r="C32" s="266"/>
      <c r="D32" s="268"/>
      <c r="E32" s="407"/>
      <c r="F32" s="269"/>
      <c r="G32" s="266"/>
      <c r="H32" s="268"/>
      <c r="I32" s="407"/>
      <c r="J32" s="224"/>
      <c r="K32" s="269"/>
      <c r="L32" s="265"/>
      <c r="M32" s="265"/>
      <c r="N32" s="274"/>
    </row>
    <row r="33" spans="1:14" ht="17.45" customHeight="1" thickBot="1" x14ac:dyDescent="0.3">
      <c r="A33" s="54" t="s">
        <v>30</v>
      </c>
      <c r="B33" s="83">
        <f t="shared" si="0"/>
        <v>0</v>
      </c>
      <c r="C33" s="266"/>
      <c r="D33" s="268"/>
      <c r="E33" s="407"/>
      <c r="F33" s="269"/>
      <c r="G33" s="266"/>
      <c r="H33" s="268"/>
      <c r="I33" s="407"/>
      <c r="J33" s="224"/>
      <c r="K33" s="269"/>
      <c r="L33" s="265"/>
      <c r="M33" s="265"/>
      <c r="N33" s="274"/>
    </row>
    <row r="34" spans="1:14" ht="16.5" thickBot="1" x14ac:dyDescent="0.3">
      <c r="A34" s="54" t="s">
        <v>31</v>
      </c>
      <c r="B34" s="83">
        <f t="shared" si="0"/>
        <v>0</v>
      </c>
      <c r="C34" s="266"/>
      <c r="D34" s="268"/>
      <c r="E34" s="407"/>
      <c r="F34" s="269"/>
      <c r="G34" s="266"/>
      <c r="H34" s="268"/>
      <c r="I34" s="407"/>
      <c r="J34" s="224"/>
      <c r="K34" s="269"/>
      <c r="L34" s="265"/>
      <c r="M34" s="265"/>
      <c r="N34" s="274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266"/>
      <c r="D35" s="268"/>
      <c r="E35" s="407"/>
      <c r="F35" s="269"/>
      <c r="G35" s="266"/>
      <c r="H35" s="268"/>
      <c r="I35" s="407"/>
      <c r="J35" s="224"/>
      <c r="K35" s="269"/>
      <c r="L35" s="265"/>
      <c r="M35" s="265"/>
      <c r="N35" s="274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264"/>
      <c r="D36" s="295"/>
      <c r="E36" s="408"/>
      <c r="F36" s="294"/>
      <c r="G36" s="264"/>
      <c r="H36" s="295"/>
      <c r="I36" s="408"/>
      <c r="J36" s="422"/>
      <c r="K36" s="294"/>
      <c r="L36" s="267"/>
      <c r="M36" s="267"/>
      <c r="N36" s="275"/>
    </row>
    <row r="37" spans="1:14" ht="15.6" customHeight="1" thickBot="1" x14ac:dyDescent="0.3">
      <c r="A37" s="54" t="s">
        <v>34</v>
      </c>
      <c r="B37" s="83">
        <f t="shared" si="0"/>
        <v>0</v>
      </c>
      <c r="C37" s="266"/>
      <c r="D37" s="268"/>
      <c r="E37" s="407"/>
      <c r="F37" s="269"/>
      <c r="G37" s="266"/>
      <c r="H37" s="268">
        <v>600</v>
      </c>
      <c r="I37" s="407"/>
      <c r="J37" s="422"/>
      <c r="K37" s="269"/>
      <c r="L37" s="265"/>
      <c r="M37" s="265"/>
      <c r="N37" s="274"/>
    </row>
    <row r="38" spans="1:14" ht="16.5" thickBot="1" x14ac:dyDescent="0.3">
      <c r="A38" s="54" t="s">
        <v>35</v>
      </c>
      <c r="B38" s="83">
        <f t="shared" si="0"/>
        <v>0</v>
      </c>
      <c r="C38" s="266"/>
      <c r="D38" s="268"/>
      <c r="E38" s="407"/>
      <c r="F38" s="269"/>
      <c r="G38" s="266"/>
      <c r="H38" s="268"/>
      <c r="I38" s="407"/>
      <c r="J38" s="224"/>
      <c r="K38" s="269"/>
      <c r="L38" s="265"/>
      <c r="M38" s="265"/>
      <c r="N38" s="274"/>
    </row>
    <row r="39" spans="1:14" ht="15.6" customHeight="1" thickBot="1" x14ac:dyDescent="0.3">
      <c r="A39" s="54" t="s">
        <v>36</v>
      </c>
      <c r="B39" s="83">
        <f t="shared" si="0"/>
        <v>150</v>
      </c>
      <c r="C39" s="266"/>
      <c r="D39" s="268"/>
      <c r="E39" s="407"/>
      <c r="F39" s="269">
        <v>150</v>
      </c>
      <c r="G39" s="266"/>
      <c r="H39" s="268">
        <v>7400</v>
      </c>
      <c r="I39" s="407"/>
      <c r="J39" s="224"/>
      <c r="K39" s="269"/>
      <c r="L39" s="265"/>
      <c r="M39" s="265"/>
      <c r="N39" s="274"/>
    </row>
    <row r="40" spans="1:14" ht="15.6" customHeight="1" thickBot="1" x14ac:dyDescent="0.3">
      <c r="A40" s="54" t="s">
        <v>37</v>
      </c>
      <c r="B40" s="83">
        <f t="shared" si="0"/>
        <v>0</v>
      </c>
      <c r="C40" s="266"/>
      <c r="D40" s="268"/>
      <c r="E40" s="407"/>
      <c r="F40" s="269"/>
      <c r="G40" s="266"/>
      <c r="H40" s="268"/>
      <c r="I40" s="407"/>
      <c r="J40" s="224"/>
      <c r="K40" s="269"/>
      <c r="L40" s="265"/>
      <c r="M40" s="265"/>
      <c r="N40" s="274"/>
    </row>
    <row r="41" spans="1:14" ht="15.6" customHeight="1" thickBot="1" x14ac:dyDescent="0.3">
      <c r="A41" s="54" t="s">
        <v>38</v>
      </c>
      <c r="B41" s="83">
        <f t="shared" si="0"/>
        <v>0</v>
      </c>
      <c r="C41" s="266"/>
      <c r="D41" s="268"/>
      <c r="E41" s="407"/>
      <c r="F41" s="269"/>
      <c r="G41" s="266"/>
      <c r="H41" s="268"/>
      <c r="I41" s="407"/>
      <c r="J41" s="224"/>
      <c r="K41" s="269"/>
      <c r="L41" s="265"/>
      <c r="M41" s="265"/>
      <c r="N41" s="274"/>
    </row>
    <row r="42" spans="1:14" ht="15.6" customHeight="1" thickBot="1" x14ac:dyDescent="0.3">
      <c r="A42" s="54" t="s">
        <v>39</v>
      </c>
      <c r="B42" s="83">
        <f t="shared" si="0"/>
        <v>0</v>
      </c>
      <c r="C42" s="266"/>
      <c r="D42" s="268"/>
      <c r="E42" s="407"/>
      <c r="F42" s="269"/>
      <c r="G42" s="266"/>
      <c r="H42" s="268"/>
      <c r="I42" s="407"/>
      <c r="J42" s="224"/>
      <c r="K42" s="269"/>
      <c r="L42" s="265"/>
      <c r="M42" s="265"/>
      <c r="N42" s="274"/>
    </row>
    <row r="43" spans="1:14" ht="15.6" customHeight="1" thickBot="1" x14ac:dyDescent="0.3">
      <c r="A43" s="54" t="s">
        <v>40</v>
      </c>
      <c r="B43" s="83">
        <f t="shared" si="0"/>
        <v>0</v>
      </c>
      <c r="C43" s="266"/>
      <c r="D43" s="268"/>
      <c r="E43" s="407"/>
      <c r="F43" s="269"/>
      <c r="G43" s="266"/>
      <c r="H43" s="268"/>
      <c r="I43" s="407"/>
      <c r="J43" s="224"/>
      <c r="K43" s="269"/>
      <c r="L43" s="265"/>
      <c r="M43" s="265"/>
      <c r="N43" s="274"/>
    </row>
    <row r="44" spans="1:14" ht="15" customHeight="1" thickBot="1" x14ac:dyDescent="0.3">
      <c r="A44" s="54" t="s">
        <v>41</v>
      </c>
      <c r="B44" s="83">
        <f t="shared" si="0"/>
        <v>0</v>
      </c>
      <c r="C44" s="266"/>
      <c r="D44" s="268"/>
      <c r="E44" s="407"/>
      <c r="F44" s="269"/>
      <c r="G44" s="266"/>
      <c r="H44" s="268"/>
      <c r="I44" s="407"/>
      <c r="J44" s="224"/>
      <c r="K44" s="288"/>
      <c r="L44" s="265"/>
      <c r="M44" s="304"/>
      <c r="N44" s="289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68"/>
      <c r="D45" s="345"/>
      <c r="E45" s="414"/>
      <c r="F45" s="343"/>
      <c r="G45" s="368"/>
      <c r="H45" s="345"/>
      <c r="I45" s="414"/>
      <c r="J45" s="423"/>
      <c r="K45" s="346"/>
      <c r="L45" s="369"/>
      <c r="M45" s="370"/>
      <c r="N45" s="348"/>
    </row>
    <row r="46" spans="1:14" ht="15.6" customHeight="1" thickBot="1" x14ac:dyDescent="0.3">
      <c r="A46" s="54" t="s">
        <v>42</v>
      </c>
      <c r="B46" s="83">
        <f t="shared" si="0"/>
        <v>0</v>
      </c>
      <c r="C46" s="266"/>
      <c r="D46" s="268"/>
      <c r="E46" s="407"/>
      <c r="F46" s="269"/>
      <c r="G46" s="266"/>
      <c r="H46" s="268"/>
      <c r="I46" s="407"/>
      <c r="J46" s="224"/>
      <c r="K46" s="290"/>
      <c r="L46" s="305"/>
      <c r="M46" s="305"/>
      <c r="N46" s="285"/>
    </row>
    <row r="47" spans="1:14" ht="15.6" customHeight="1" thickBot="1" x14ac:dyDescent="0.3">
      <c r="A47" s="54" t="s">
        <v>43</v>
      </c>
      <c r="B47" s="83">
        <f t="shared" si="0"/>
        <v>0</v>
      </c>
      <c r="C47" s="296"/>
      <c r="D47" s="272"/>
      <c r="E47" s="409"/>
      <c r="F47" s="269"/>
      <c r="G47" s="296"/>
      <c r="H47" s="272"/>
      <c r="I47" s="409"/>
      <c r="J47" s="224"/>
      <c r="K47" s="290"/>
      <c r="L47" s="305"/>
      <c r="M47" s="305"/>
      <c r="N47" s="285"/>
    </row>
    <row r="48" spans="1:14" s="4" customFormat="1" ht="16.5" thickBot="1" x14ac:dyDescent="0.3">
      <c r="A48" s="54" t="s">
        <v>44</v>
      </c>
      <c r="B48" s="83">
        <f t="shared" si="0"/>
        <v>0</v>
      </c>
      <c r="C48" s="296"/>
      <c r="D48" s="272"/>
      <c r="E48" s="409"/>
      <c r="F48" s="269"/>
      <c r="G48" s="296"/>
      <c r="H48" s="272"/>
      <c r="I48" s="409"/>
      <c r="J48" s="224"/>
      <c r="K48" s="290"/>
      <c r="L48" s="305"/>
      <c r="M48" s="305"/>
      <c r="N48" s="285"/>
    </row>
    <row r="49" spans="1:14" ht="16.5" thickBot="1" x14ac:dyDescent="0.3">
      <c r="A49" s="54" t="s">
        <v>45</v>
      </c>
      <c r="B49" s="83">
        <f t="shared" si="0"/>
        <v>0</v>
      </c>
      <c r="C49" s="266"/>
      <c r="D49" s="268"/>
      <c r="E49" s="407"/>
      <c r="F49" s="269"/>
      <c r="G49" s="266"/>
      <c r="H49" s="268"/>
      <c r="I49" s="407"/>
      <c r="J49" s="224"/>
      <c r="K49" s="290"/>
      <c r="L49" s="305"/>
      <c r="M49" s="305"/>
      <c r="N49" s="285"/>
    </row>
    <row r="50" spans="1:14" ht="16.5" thickBot="1" x14ac:dyDescent="0.3">
      <c r="A50" s="54" t="s">
        <v>46</v>
      </c>
      <c r="B50" s="83">
        <f t="shared" si="0"/>
        <v>0</v>
      </c>
      <c r="C50" s="266"/>
      <c r="D50" s="268"/>
      <c r="E50" s="407"/>
      <c r="F50" s="269"/>
      <c r="G50" s="266"/>
      <c r="H50" s="268"/>
      <c r="I50" s="407"/>
      <c r="J50" s="224"/>
      <c r="K50" s="290"/>
      <c r="L50" s="305"/>
      <c r="M50" s="305"/>
      <c r="N50" s="285"/>
    </row>
    <row r="51" spans="1:14" ht="17.45" customHeight="1" thickBot="1" x14ac:dyDescent="0.3">
      <c r="A51" s="54" t="s">
        <v>47</v>
      </c>
      <c r="B51" s="83">
        <f t="shared" si="0"/>
        <v>0</v>
      </c>
      <c r="C51" s="266"/>
      <c r="D51" s="268"/>
      <c r="E51" s="407"/>
      <c r="F51" s="269"/>
      <c r="G51" s="266"/>
      <c r="H51" s="268"/>
      <c r="I51" s="407"/>
      <c r="J51" s="224"/>
      <c r="K51" s="290"/>
      <c r="L51" s="305"/>
      <c r="M51" s="305"/>
      <c r="N51" s="285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264"/>
      <c r="D52" s="295"/>
      <c r="E52" s="408"/>
      <c r="F52" s="294"/>
      <c r="G52" s="264"/>
      <c r="H52" s="295"/>
      <c r="I52" s="408"/>
      <c r="J52" s="422">
        <f t="shared" ref="J52:J55" si="1">ROUND(((B52+G52)*4)+H52*9.4,2)</f>
        <v>0</v>
      </c>
      <c r="K52" s="292"/>
      <c r="L52" s="306"/>
      <c r="M52" s="306"/>
      <c r="N52" s="291"/>
    </row>
    <row r="53" spans="1:14" s="22" customFormat="1" ht="16.5" thickBot="1" x14ac:dyDescent="0.3">
      <c r="A53" s="71" t="s">
        <v>49</v>
      </c>
      <c r="B53" s="83">
        <f t="shared" si="0"/>
        <v>0</v>
      </c>
      <c r="C53" s="267"/>
      <c r="D53" s="275"/>
      <c r="E53" s="410"/>
      <c r="F53" s="294"/>
      <c r="G53" s="267"/>
      <c r="H53" s="275"/>
      <c r="I53" s="410"/>
      <c r="J53" s="422">
        <f t="shared" si="1"/>
        <v>0</v>
      </c>
      <c r="K53" s="292"/>
      <c r="L53" s="306"/>
      <c r="M53" s="306"/>
      <c r="N53" s="291"/>
    </row>
    <row r="54" spans="1:14" s="22" customFormat="1" ht="16.5" thickBot="1" x14ac:dyDescent="0.3">
      <c r="A54" s="71" t="s">
        <v>50</v>
      </c>
      <c r="B54" s="83">
        <f t="shared" si="0"/>
        <v>0</v>
      </c>
      <c r="C54" s="267"/>
      <c r="D54" s="275"/>
      <c r="E54" s="410"/>
      <c r="F54" s="294"/>
      <c r="G54" s="267"/>
      <c r="H54" s="275"/>
      <c r="I54" s="410"/>
      <c r="J54" s="422">
        <f t="shared" si="1"/>
        <v>0</v>
      </c>
      <c r="K54" s="292"/>
      <c r="L54" s="306"/>
      <c r="M54" s="306"/>
      <c r="N54" s="291"/>
    </row>
    <row r="55" spans="1:14" s="22" customFormat="1" ht="16.5" thickBot="1" x14ac:dyDescent="0.3">
      <c r="A55" s="71" t="s">
        <v>51</v>
      </c>
      <c r="B55" s="83">
        <f t="shared" si="0"/>
        <v>0</v>
      </c>
      <c r="C55" s="267"/>
      <c r="D55" s="275"/>
      <c r="E55" s="410"/>
      <c r="F55" s="294"/>
      <c r="G55" s="267"/>
      <c r="H55" s="275"/>
      <c r="I55" s="410"/>
      <c r="J55" s="422">
        <f t="shared" si="1"/>
        <v>0</v>
      </c>
      <c r="K55" s="292"/>
      <c r="L55" s="306"/>
      <c r="M55" s="306"/>
      <c r="N55" s="291"/>
    </row>
    <row r="56" spans="1:14" ht="16.5" thickBot="1" x14ac:dyDescent="0.3">
      <c r="A56" s="54" t="s">
        <v>52</v>
      </c>
      <c r="B56" s="83">
        <f t="shared" si="0"/>
        <v>0</v>
      </c>
      <c r="C56" s="265"/>
      <c r="D56" s="274"/>
      <c r="E56" s="411"/>
      <c r="F56" s="269"/>
      <c r="G56" s="265"/>
      <c r="H56" s="274"/>
      <c r="I56" s="411"/>
      <c r="J56" s="224"/>
      <c r="K56" s="290"/>
      <c r="L56" s="305"/>
      <c r="M56" s="305"/>
      <c r="N56" s="285"/>
    </row>
    <row r="57" spans="1:14" ht="16.5" thickBot="1" x14ac:dyDescent="0.3">
      <c r="A57" s="54" t="s">
        <v>53</v>
      </c>
      <c r="B57" s="83">
        <f t="shared" si="0"/>
        <v>0</v>
      </c>
      <c r="C57" s="265"/>
      <c r="D57" s="274"/>
      <c r="E57" s="411"/>
      <c r="F57" s="269"/>
      <c r="G57" s="265"/>
      <c r="H57" s="274"/>
      <c r="I57" s="411"/>
      <c r="J57" s="224"/>
      <c r="K57" s="290"/>
      <c r="L57" s="305"/>
      <c r="M57" s="305"/>
      <c r="N57" s="285"/>
    </row>
    <row r="58" spans="1:14" ht="16.5" thickBot="1" x14ac:dyDescent="0.3">
      <c r="A58" s="54" t="s">
        <v>54</v>
      </c>
      <c r="B58" s="83">
        <f t="shared" si="0"/>
        <v>0</v>
      </c>
      <c r="C58" s="265"/>
      <c r="D58" s="274"/>
      <c r="E58" s="411"/>
      <c r="F58" s="269"/>
      <c r="G58" s="265"/>
      <c r="H58" s="274"/>
      <c r="I58" s="411"/>
      <c r="J58" s="224"/>
      <c r="K58" s="290"/>
      <c r="L58" s="305"/>
      <c r="M58" s="305"/>
      <c r="N58" s="285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265"/>
      <c r="D59" s="274"/>
      <c r="E59" s="411"/>
      <c r="F59" s="269"/>
      <c r="G59" s="265"/>
      <c r="H59" s="274"/>
      <c r="I59" s="411"/>
      <c r="J59" s="224"/>
      <c r="K59" s="290"/>
      <c r="L59" s="305"/>
      <c r="M59" s="305"/>
      <c r="N59" s="285"/>
    </row>
    <row r="60" spans="1:14" ht="16.5" thickBot="1" x14ac:dyDescent="0.3">
      <c r="A60" s="54" t="s">
        <v>56</v>
      </c>
      <c r="B60" s="83">
        <f t="shared" si="0"/>
        <v>0</v>
      </c>
      <c r="C60" s="265"/>
      <c r="D60" s="274"/>
      <c r="E60" s="411"/>
      <c r="F60" s="269"/>
      <c r="G60" s="265"/>
      <c r="H60" s="274"/>
      <c r="I60" s="411"/>
      <c r="J60" s="224"/>
      <c r="K60" s="290"/>
      <c r="L60" s="305"/>
      <c r="M60" s="305"/>
      <c r="N60" s="285"/>
    </row>
    <row r="61" spans="1:14" ht="15.6" customHeight="1" thickBot="1" x14ac:dyDescent="0.3">
      <c r="A61" s="54" t="s">
        <v>57</v>
      </c>
      <c r="B61" s="83">
        <f t="shared" si="0"/>
        <v>0</v>
      </c>
      <c r="C61" s="265"/>
      <c r="D61" s="274"/>
      <c r="E61" s="411"/>
      <c r="F61" s="269"/>
      <c r="G61" s="265"/>
      <c r="H61" s="274"/>
      <c r="I61" s="411"/>
      <c r="J61" s="224"/>
      <c r="K61" s="290"/>
      <c r="L61" s="305"/>
      <c r="M61" s="305"/>
      <c r="N61" s="285"/>
    </row>
    <row r="62" spans="1:14" ht="29.45" customHeight="1" thickBot="1" x14ac:dyDescent="0.3">
      <c r="A62" s="54" t="s">
        <v>58</v>
      </c>
      <c r="B62" s="83">
        <f t="shared" si="0"/>
        <v>0</v>
      </c>
      <c r="C62" s="265"/>
      <c r="D62" s="274"/>
      <c r="E62" s="411"/>
      <c r="F62" s="269"/>
      <c r="G62" s="265"/>
      <c r="H62" s="274"/>
      <c r="I62" s="411"/>
      <c r="J62" s="224"/>
      <c r="K62" s="290"/>
      <c r="L62" s="305"/>
      <c r="M62" s="305"/>
      <c r="N62" s="285"/>
    </row>
    <row r="63" spans="1:14" ht="16.5" thickBot="1" x14ac:dyDescent="0.3">
      <c r="A63" s="54" t="s">
        <v>59</v>
      </c>
      <c r="B63" s="83">
        <f t="shared" si="0"/>
        <v>0</v>
      </c>
      <c r="C63" s="265"/>
      <c r="D63" s="274"/>
      <c r="E63" s="411"/>
      <c r="F63" s="269"/>
      <c r="G63" s="265"/>
      <c r="H63" s="274"/>
      <c r="I63" s="411"/>
      <c r="J63" s="224"/>
      <c r="K63" s="290"/>
      <c r="L63" s="305"/>
      <c r="M63" s="305"/>
      <c r="N63" s="285"/>
    </row>
    <row r="64" spans="1:14" ht="15.6" customHeight="1" thickBot="1" x14ac:dyDescent="0.3">
      <c r="A64" s="54" t="s">
        <v>60</v>
      </c>
      <c r="B64" s="83">
        <f t="shared" si="0"/>
        <v>0</v>
      </c>
      <c r="C64" s="265"/>
      <c r="D64" s="275"/>
      <c r="E64" s="410"/>
      <c r="F64" s="269"/>
      <c r="G64" s="265"/>
      <c r="H64" s="275"/>
      <c r="I64" s="410"/>
      <c r="J64" s="224"/>
      <c r="K64" s="290"/>
      <c r="L64" s="305"/>
      <c r="M64" s="305"/>
      <c r="N64" s="285"/>
    </row>
    <row r="65" spans="1:14" ht="16.5" thickBot="1" x14ac:dyDescent="0.3">
      <c r="A65" s="54" t="s">
        <v>61</v>
      </c>
      <c r="B65" s="83">
        <f t="shared" si="0"/>
        <v>0</v>
      </c>
      <c r="C65" s="265"/>
      <c r="D65" s="274"/>
      <c r="E65" s="411"/>
      <c r="F65" s="269"/>
      <c r="G65" s="265"/>
      <c r="H65" s="274"/>
      <c r="I65" s="411"/>
      <c r="J65" s="224"/>
      <c r="K65" s="290"/>
      <c r="L65" s="305"/>
      <c r="M65" s="305"/>
      <c r="N65" s="285"/>
    </row>
    <row r="66" spans="1:14" ht="16.5" thickBot="1" x14ac:dyDescent="0.3">
      <c r="A66" s="54" t="s">
        <v>62</v>
      </c>
      <c r="B66" s="83">
        <f t="shared" si="0"/>
        <v>0</v>
      </c>
      <c r="C66" s="265"/>
      <c r="D66" s="274"/>
      <c r="E66" s="411"/>
      <c r="F66" s="269"/>
      <c r="G66" s="265"/>
      <c r="H66" s="274"/>
      <c r="I66" s="411"/>
      <c r="J66" s="224"/>
      <c r="K66" s="290"/>
      <c r="L66" s="305"/>
      <c r="M66" s="305"/>
      <c r="N66" s="285"/>
    </row>
    <row r="67" spans="1:14" s="22" customFormat="1" ht="16.5" thickBot="1" x14ac:dyDescent="0.3">
      <c r="A67" s="71" t="s">
        <v>63</v>
      </c>
      <c r="B67" s="83">
        <f t="shared" si="0"/>
        <v>0</v>
      </c>
      <c r="C67" s="267"/>
      <c r="D67" s="275"/>
      <c r="E67" s="410"/>
      <c r="F67" s="294"/>
      <c r="G67" s="267"/>
      <c r="H67" s="275"/>
      <c r="I67" s="410"/>
      <c r="J67" s="422">
        <f t="shared" ref="J67" si="2">ROUND(((B67+G67)*4)+H67*9.4,2)</f>
        <v>0</v>
      </c>
      <c r="K67" s="292"/>
      <c r="L67" s="306"/>
      <c r="M67" s="306"/>
      <c r="N67" s="291"/>
    </row>
    <row r="68" spans="1:14" ht="16.5" thickBot="1" x14ac:dyDescent="0.3">
      <c r="A68" s="54" t="s">
        <v>64</v>
      </c>
      <c r="B68" s="83">
        <f t="shared" si="0"/>
        <v>0</v>
      </c>
      <c r="C68" s="265"/>
      <c r="D68" s="274"/>
      <c r="E68" s="411"/>
      <c r="F68" s="269"/>
      <c r="G68" s="265"/>
      <c r="H68" s="274"/>
      <c r="I68" s="411"/>
      <c r="J68" s="224"/>
      <c r="K68" s="290"/>
      <c r="L68" s="305"/>
      <c r="M68" s="305"/>
      <c r="N68" s="285"/>
    </row>
    <row r="69" spans="1:14" ht="16.5" thickBot="1" x14ac:dyDescent="0.3">
      <c r="A69" s="55" t="s">
        <v>65</v>
      </c>
      <c r="B69" s="83">
        <f t="shared" si="0"/>
        <v>0</v>
      </c>
      <c r="C69" s="301"/>
      <c r="D69" s="302"/>
      <c r="E69" s="234"/>
      <c r="F69" s="307"/>
      <c r="G69" s="301"/>
      <c r="H69" s="302"/>
      <c r="I69" s="234"/>
      <c r="J69" s="231"/>
      <c r="K69" s="308"/>
      <c r="L69" s="309"/>
      <c r="M69" s="309"/>
      <c r="N69" s="310"/>
    </row>
    <row r="70" spans="1:14" ht="16.5" thickBot="1" x14ac:dyDescent="0.3">
      <c r="A70" s="56" t="s">
        <v>66</v>
      </c>
      <c r="B70" s="75">
        <f>SUM(B7:B69)</f>
        <v>150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150</v>
      </c>
      <c r="G70" s="75">
        <f t="shared" si="3"/>
        <v>0</v>
      </c>
      <c r="H70" s="75">
        <f t="shared" si="3"/>
        <v>8000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37" zoomScale="80" zoomScaleNormal="80" workbookViewId="0">
      <selection activeCell="A39" sqref="A39:XFD39"/>
    </sheetView>
  </sheetViews>
  <sheetFormatPr defaultColWidth="8.85546875" defaultRowHeight="15" x14ac:dyDescent="0.25"/>
  <cols>
    <col min="1" max="1" width="48.140625" style="841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841" customWidth="1"/>
    <col min="8" max="8" width="16.140625" style="841" customWidth="1"/>
    <col min="9" max="9" width="20.140625" style="841" customWidth="1"/>
    <col min="10" max="10" width="14" style="841" customWidth="1"/>
    <col min="11" max="244" width="8.85546875" style="841"/>
    <col min="245" max="245" width="34" style="841" customWidth="1"/>
    <col min="246" max="246" width="11.28515625" style="841" customWidth="1"/>
    <col min="247" max="247" width="11" style="841" customWidth="1"/>
    <col min="248" max="254" width="8.85546875" style="841"/>
    <col min="255" max="256" width="10.7109375" style="841" customWidth="1"/>
    <col min="257" max="257" width="8.85546875" style="841"/>
    <col min="258" max="258" width="11.5703125" style="841" customWidth="1"/>
    <col min="259" max="259" width="13.7109375" style="841" customWidth="1"/>
    <col min="260" max="263" width="9.28515625" style="841" customWidth="1"/>
    <col min="264" max="500" width="8.85546875" style="841"/>
    <col min="501" max="501" width="34" style="841" customWidth="1"/>
    <col min="502" max="502" width="11.28515625" style="841" customWidth="1"/>
    <col min="503" max="503" width="11" style="841" customWidth="1"/>
    <col min="504" max="510" width="8.85546875" style="841"/>
    <col min="511" max="512" width="10.7109375" style="841" customWidth="1"/>
    <col min="513" max="513" width="8.85546875" style="841"/>
    <col min="514" max="514" width="11.5703125" style="841" customWidth="1"/>
    <col min="515" max="515" width="13.7109375" style="841" customWidth="1"/>
    <col min="516" max="519" width="9.28515625" style="841" customWidth="1"/>
    <col min="520" max="756" width="8.85546875" style="841"/>
    <col min="757" max="757" width="34" style="841" customWidth="1"/>
    <col min="758" max="758" width="11.28515625" style="841" customWidth="1"/>
    <col min="759" max="759" width="11" style="841" customWidth="1"/>
    <col min="760" max="766" width="8.85546875" style="841"/>
    <col min="767" max="768" width="10.7109375" style="841" customWidth="1"/>
    <col min="769" max="769" width="8.85546875" style="841"/>
    <col min="770" max="770" width="11.5703125" style="841" customWidth="1"/>
    <col min="771" max="771" width="13.7109375" style="841" customWidth="1"/>
    <col min="772" max="775" width="9.28515625" style="841" customWidth="1"/>
    <col min="776" max="1012" width="8.85546875" style="841"/>
    <col min="1013" max="1013" width="34" style="841" customWidth="1"/>
    <col min="1014" max="1014" width="11.28515625" style="841" customWidth="1"/>
    <col min="1015" max="1015" width="11" style="841" customWidth="1"/>
    <col min="1016" max="1022" width="8.85546875" style="841"/>
    <col min="1023" max="1024" width="10.7109375" style="841" customWidth="1"/>
    <col min="1025" max="1025" width="8.85546875" style="841"/>
    <col min="1026" max="1026" width="11.5703125" style="841" customWidth="1"/>
    <col min="1027" max="1027" width="13.7109375" style="841" customWidth="1"/>
    <col min="1028" max="1031" width="9.28515625" style="841" customWidth="1"/>
    <col min="1032" max="1268" width="8.85546875" style="841"/>
    <col min="1269" max="1269" width="34" style="841" customWidth="1"/>
    <col min="1270" max="1270" width="11.28515625" style="841" customWidth="1"/>
    <col min="1271" max="1271" width="11" style="841" customWidth="1"/>
    <col min="1272" max="1278" width="8.85546875" style="841"/>
    <col min="1279" max="1280" width="10.7109375" style="841" customWidth="1"/>
    <col min="1281" max="1281" width="8.85546875" style="841"/>
    <col min="1282" max="1282" width="11.5703125" style="841" customWidth="1"/>
    <col min="1283" max="1283" width="13.7109375" style="841" customWidth="1"/>
    <col min="1284" max="1287" width="9.28515625" style="841" customWidth="1"/>
    <col min="1288" max="1524" width="8.85546875" style="841"/>
    <col min="1525" max="1525" width="34" style="841" customWidth="1"/>
    <col min="1526" max="1526" width="11.28515625" style="841" customWidth="1"/>
    <col min="1527" max="1527" width="11" style="841" customWidth="1"/>
    <col min="1528" max="1534" width="8.85546875" style="841"/>
    <col min="1535" max="1536" width="10.7109375" style="841" customWidth="1"/>
    <col min="1537" max="1537" width="8.85546875" style="841"/>
    <col min="1538" max="1538" width="11.5703125" style="841" customWidth="1"/>
    <col min="1539" max="1539" width="13.7109375" style="841" customWidth="1"/>
    <col min="1540" max="1543" width="9.28515625" style="841" customWidth="1"/>
    <col min="1544" max="1780" width="8.85546875" style="841"/>
    <col min="1781" max="1781" width="34" style="841" customWidth="1"/>
    <col min="1782" max="1782" width="11.28515625" style="841" customWidth="1"/>
    <col min="1783" max="1783" width="11" style="841" customWidth="1"/>
    <col min="1784" max="1790" width="8.85546875" style="841"/>
    <col min="1791" max="1792" width="10.7109375" style="841" customWidth="1"/>
    <col min="1793" max="1793" width="8.85546875" style="841"/>
    <col min="1794" max="1794" width="11.5703125" style="841" customWidth="1"/>
    <col min="1795" max="1795" width="13.7109375" style="841" customWidth="1"/>
    <col min="1796" max="1799" width="9.28515625" style="841" customWidth="1"/>
    <col min="1800" max="2036" width="8.85546875" style="841"/>
    <col min="2037" max="2037" width="34" style="841" customWidth="1"/>
    <col min="2038" max="2038" width="11.28515625" style="841" customWidth="1"/>
    <col min="2039" max="2039" width="11" style="841" customWidth="1"/>
    <col min="2040" max="2046" width="8.85546875" style="841"/>
    <col min="2047" max="2048" width="10.7109375" style="841" customWidth="1"/>
    <col min="2049" max="2049" width="8.85546875" style="841"/>
    <col min="2050" max="2050" width="11.5703125" style="841" customWidth="1"/>
    <col min="2051" max="2051" width="13.7109375" style="841" customWidth="1"/>
    <col min="2052" max="2055" width="9.28515625" style="841" customWidth="1"/>
    <col min="2056" max="2292" width="8.85546875" style="841"/>
    <col min="2293" max="2293" width="34" style="841" customWidth="1"/>
    <col min="2294" max="2294" width="11.28515625" style="841" customWidth="1"/>
    <col min="2295" max="2295" width="11" style="841" customWidth="1"/>
    <col min="2296" max="2302" width="8.85546875" style="841"/>
    <col min="2303" max="2304" width="10.7109375" style="841" customWidth="1"/>
    <col min="2305" max="2305" width="8.85546875" style="841"/>
    <col min="2306" max="2306" width="11.5703125" style="841" customWidth="1"/>
    <col min="2307" max="2307" width="13.7109375" style="841" customWidth="1"/>
    <col min="2308" max="2311" width="9.28515625" style="841" customWidth="1"/>
    <col min="2312" max="2548" width="8.85546875" style="841"/>
    <col min="2549" max="2549" width="34" style="841" customWidth="1"/>
    <col min="2550" max="2550" width="11.28515625" style="841" customWidth="1"/>
    <col min="2551" max="2551" width="11" style="841" customWidth="1"/>
    <col min="2552" max="2558" width="8.85546875" style="841"/>
    <col min="2559" max="2560" width="10.7109375" style="841" customWidth="1"/>
    <col min="2561" max="2561" width="8.85546875" style="841"/>
    <col min="2562" max="2562" width="11.5703125" style="841" customWidth="1"/>
    <col min="2563" max="2563" width="13.7109375" style="841" customWidth="1"/>
    <col min="2564" max="2567" width="9.28515625" style="841" customWidth="1"/>
    <col min="2568" max="2804" width="8.85546875" style="841"/>
    <col min="2805" max="2805" width="34" style="841" customWidth="1"/>
    <col min="2806" max="2806" width="11.28515625" style="841" customWidth="1"/>
    <col min="2807" max="2807" width="11" style="841" customWidth="1"/>
    <col min="2808" max="2814" width="8.85546875" style="841"/>
    <col min="2815" max="2816" width="10.7109375" style="841" customWidth="1"/>
    <col min="2817" max="2817" width="8.85546875" style="841"/>
    <col min="2818" max="2818" width="11.5703125" style="841" customWidth="1"/>
    <col min="2819" max="2819" width="13.7109375" style="841" customWidth="1"/>
    <col min="2820" max="2823" width="9.28515625" style="841" customWidth="1"/>
    <col min="2824" max="3060" width="8.85546875" style="841"/>
    <col min="3061" max="3061" width="34" style="841" customWidth="1"/>
    <col min="3062" max="3062" width="11.28515625" style="841" customWidth="1"/>
    <col min="3063" max="3063" width="11" style="841" customWidth="1"/>
    <col min="3064" max="3070" width="8.85546875" style="841"/>
    <col min="3071" max="3072" width="10.7109375" style="841" customWidth="1"/>
    <col min="3073" max="3073" width="8.85546875" style="841"/>
    <col min="3074" max="3074" width="11.5703125" style="841" customWidth="1"/>
    <col min="3075" max="3075" width="13.7109375" style="841" customWidth="1"/>
    <col min="3076" max="3079" width="9.28515625" style="841" customWidth="1"/>
    <col min="3080" max="3316" width="8.85546875" style="841"/>
    <col min="3317" max="3317" width="34" style="841" customWidth="1"/>
    <col min="3318" max="3318" width="11.28515625" style="841" customWidth="1"/>
    <col min="3319" max="3319" width="11" style="841" customWidth="1"/>
    <col min="3320" max="3326" width="8.85546875" style="841"/>
    <col min="3327" max="3328" width="10.7109375" style="841" customWidth="1"/>
    <col min="3329" max="3329" width="8.85546875" style="841"/>
    <col min="3330" max="3330" width="11.5703125" style="841" customWidth="1"/>
    <col min="3331" max="3331" width="13.7109375" style="841" customWidth="1"/>
    <col min="3332" max="3335" width="9.28515625" style="841" customWidth="1"/>
    <col min="3336" max="3572" width="8.85546875" style="841"/>
    <col min="3573" max="3573" width="34" style="841" customWidth="1"/>
    <col min="3574" max="3574" width="11.28515625" style="841" customWidth="1"/>
    <col min="3575" max="3575" width="11" style="841" customWidth="1"/>
    <col min="3576" max="3582" width="8.85546875" style="841"/>
    <col min="3583" max="3584" width="10.7109375" style="841" customWidth="1"/>
    <col min="3585" max="3585" width="8.85546875" style="841"/>
    <col min="3586" max="3586" width="11.5703125" style="841" customWidth="1"/>
    <col min="3587" max="3587" width="13.7109375" style="841" customWidth="1"/>
    <col min="3588" max="3591" width="9.28515625" style="841" customWidth="1"/>
    <col min="3592" max="3828" width="8.85546875" style="841"/>
    <col min="3829" max="3829" width="34" style="841" customWidth="1"/>
    <col min="3830" max="3830" width="11.28515625" style="841" customWidth="1"/>
    <col min="3831" max="3831" width="11" style="841" customWidth="1"/>
    <col min="3832" max="3838" width="8.85546875" style="841"/>
    <col min="3839" max="3840" width="10.7109375" style="841" customWidth="1"/>
    <col min="3841" max="3841" width="8.85546875" style="841"/>
    <col min="3842" max="3842" width="11.5703125" style="841" customWidth="1"/>
    <col min="3843" max="3843" width="13.7109375" style="841" customWidth="1"/>
    <col min="3844" max="3847" width="9.28515625" style="841" customWidth="1"/>
    <col min="3848" max="4084" width="8.85546875" style="841"/>
    <col min="4085" max="4085" width="34" style="841" customWidth="1"/>
    <col min="4086" max="4086" width="11.28515625" style="841" customWidth="1"/>
    <col min="4087" max="4087" width="11" style="841" customWidth="1"/>
    <col min="4088" max="4094" width="8.85546875" style="841"/>
    <col min="4095" max="4096" width="10.7109375" style="841" customWidth="1"/>
    <col min="4097" max="4097" width="8.85546875" style="841"/>
    <col min="4098" max="4098" width="11.5703125" style="841" customWidth="1"/>
    <col min="4099" max="4099" width="13.7109375" style="841" customWidth="1"/>
    <col min="4100" max="4103" width="9.28515625" style="841" customWidth="1"/>
    <col min="4104" max="4340" width="8.85546875" style="841"/>
    <col min="4341" max="4341" width="34" style="841" customWidth="1"/>
    <col min="4342" max="4342" width="11.28515625" style="841" customWidth="1"/>
    <col min="4343" max="4343" width="11" style="841" customWidth="1"/>
    <col min="4344" max="4350" width="8.85546875" style="841"/>
    <col min="4351" max="4352" width="10.7109375" style="841" customWidth="1"/>
    <col min="4353" max="4353" width="8.85546875" style="841"/>
    <col min="4354" max="4354" width="11.5703125" style="841" customWidth="1"/>
    <col min="4355" max="4355" width="13.7109375" style="841" customWidth="1"/>
    <col min="4356" max="4359" width="9.28515625" style="841" customWidth="1"/>
    <col min="4360" max="4596" width="8.85546875" style="841"/>
    <col min="4597" max="4597" width="34" style="841" customWidth="1"/>
    <col min="4598" max="4598" width="11.28515625" style="841" customWidth="1"/>
    <col min="4599" max="4599" width="11" style="841" customWidth="1"/>
    <col min="4600" max="4606" width="8.85546875" style="841"/>
    <col min="4607" max="4608" width="10.7109375" style="841" customWidth="1"/>
    <col min="4609" max="4609" width="8.85546875" style="841"/>
    <col min="4610" max="4610" width="11.5703125" style="841" customWidth="1"/>
    <col min="4611" max="4611" width="13.7109375" style="841" customWidth="1"/>
    <col min="4612" max="4615" width="9.28515625" style="841" customWidth="1"/>
    <col min="4616" max="4852" width="8.85546875" style="841"/>
    <col min="4853" max="4853" width="34" style="841" customWidth="1"/>
    <col min="4854" max="4854" width="11.28515625" style="841" customWidth="1"/>
    <col min="4855" max="4855" width="11" style="841" customWidth="1"/>
    <col min="4856" max="4862" width="8.85546875" style="841"/>
    <col min="4863" max="4864" width="10.7109375" style="841" customWidth="1"/>
    <col min="4865" max="4865" width="8.85546875" style="841"/>
    <col min="4866" max="4866" width="11.5703125" style="841" customWidth="1"/>
    <col min="4867" max="4867" width="13.7109375" style="841" customWidth="1"/>
    <col min="4868" max="4871" width="9.28515625" style="841" customWidth="1"/>
    <col min="4872" max="5108" width="8.85546875" style="841"/>
    <col min="5109" max="5109" width="34" style="841" customWidth="1"/>
    <col min="5110" max="5110" width="11.28515625" style="841" customWidth="1"/>
    <col min="5111" max="5111" width="11" style="841" customWidth="1"/>
    <col min="5112" max="5118" width="8.85546875" style="841"/>
    <col min="5119" max="5120" width="10.7109375" style="841" customWidth="1"/>
    <col min="5121" max="5121" width="8.85546875" style="841"/>
    <col min="5122" max="5122" width="11.5703125" style="841" customWidth="1"/>
    <col min="5123" max="5123" width="13.7109375" style="841" customWidth="1"/>
    <col min="5124" max="5127" width="9.28515625" style="841" customWidth="1"/>
    <col min="5128" max="5364" width="8.85546875" style="841"/>
    <col min="5365" max="5365" width="34" style="841" customWidth="1"/>
    <col min="5366" max="5366" width="11.28515625" style="841" customWidth="1"/>
    <col min="5367" max="5367" width="11" style="841" customWidth="1"/>
    <col min="5368" max="5374" width="8.85546875" style="841"/>
    <col min="5375" max="5376" width="10.7109375" style="841" customWidth="1"/>
    <col min="5377" max="5377" width="8.85546875" style="841"/>
    <col min="5378" max="5378" width="11.5703125" style="841" customWidth="1"/>
    <col min="5379" max="5379" width="13.7109375" style="841" customWidth="1"/>
    <col min="5380" max="5383" width="9.28515625" style="841" customWidth="1"/>
    <col min="5384" max="5620" width="8.85546875" style="841"/>
    <col min="5621" max="5621" width="34" style="841" customWidth="1"/>
    <col min="5622" max="5622" width="11.28515625" style="841" customWidth="1"/>
    <col min="5623" max="5623" width="11" style="841" customWidth="1"/>
    <col min="5624" max="5630" width="8.85546875" style="841"/>
    <col min="5631" max="5632" width="10.7109375" style="841" customWidth="1"/>
    <col min="5633" max="5633" width="8.85546875" style="841"/>
    <col min="5634" max="5634" width="11.5703125" style="841" customWidth="1"/>
    <col min="5635" max="5635" width="13.7109375" style="841" customWidth="1"/>
    <col min="5636" max="5639" width="9.28515625" style="841" customWidth="1"/>
    <col min="5640" max="5876" width="8.85546875" style="841"/>
    <col min="5877" max="5877" width="34" style="841" customWidth="1"/>
    <col min="5878" max="5878" width="11.28515625" style="841" customWidth="1"/>
    <col min="5879" max="5879" width="11" style="841" customWidth="1"/>
    <col min="5880" max="5886" width="8.85546875" style="841"/>
    <col min="5887" max="5888" width="10.7109375" style="841" customWidth="1"/>
    <col min="5889" max="5889" width="8.85546875" style="841"/>
    <col min="5890" max="5890" width="11.5703125" style="841" customWidth="1"/>
    <col min="5891" max="5891" width="13.7109375" style="841" customWidth="1"/>
    <col min="5892" max="5895" width="9.28515625" style="841" customWidth="1"/>
    <col min="5896" max="6132" width="8.85546875" style="841"/>
    <col min="6133" max="6133" width="34" style="841" customWidth="1"/>
    <col min="6134" max="6134" width="11.28515625" style="841" customWidth="1"/>
    <col min="6135" max="6135" width="11" style="841" customWidth="1"/>
    <col min="6136" max="6142" width="8.85546875" style="841"/>
    <col min="6143" max="6144" width="10.7109375" style="841" customWidth="1"/>
    <col min="6145" max="6145" width="8.85546875" style="841"/>
    <col min="6146" max="6146" width="11.5703125" style="841" customWidth="1"/>
    <col min="6147" max="6147" width="13.7109375" style="841" customWidth="1"/>
    <col min="6148" max="6151" width="9.28515625" style="841" customWidth="1"/>
    <col min="6152" max="6388" width="8.85546875" style="841"/>
    <col min="6389" max="6389" width="34" style="841" customWidth="1"/>
    <col min="6390" max="6390" width="11.28515625" style="841" customWidth="1"/>
    <col min="6391" max="6391" width="11" style="841" customWidth="1"/>
    <col min="6392" max="6398" width="8.85546875" style="841"/>
    <col min="6399" max="6400" width="10.7109375" style="841" customWidth="1"/>
    <col min="6401" max="6401" width="8.85546875" style="841"/>
    <col min="6402" max="6402" width="11.5703125" style="841" customWidth="1"/>
    <col min="6403" max="6403" width="13.7109375" style="841" customWidth="1"/>
    <col min="6404" max="6407" width="9.28515625" style="841" customWidth="1"/>
    <col min="6408" max="6644" width="8.85546875" style="841"/>
    <col min="6645" max="6645" width="34" style="841" customWidth="1"/>
    <col min="6646" max="6646" width="11.28515625" style="841" customWidth="1"/>
    <col min="6647" max="6647" width="11" style="841" customWidth="1"/>
    <col min="6648" max="6654" width="8.85546875" style="841"/>
    <col min="6655" max="6656" width="10.7109375" style="841" customWidth="1"/>
    <col min="6657" max="6657" width="8.85546875" style="841"/>
    <col min="6658" max="6658" width="11.5703125" style="841" customWidth="1"/>
    <col min="6659" max="6659" width="13.7109375" style="841" customWidth="1"/>
    <col min="6660" max="6663" width="9.28515625" style="841" customWidth="1"/>
    <col min="6664" max="6900" width="8.85546875" style="841"/>
    <col min="6901" max="6901" width="34" style="841" customWidth="1"/>
    <col min="6902" max="6902" width="11.28515625" style="841" customWidth="1"/>
    <col min="6903" max="6903" width="11" style="841" customWidth="1"/>
    <col min="6904" max="6910" width="8.85546875" style="841"/>
    <col min="6911" max="6912" width="10.7109375" style="841" customWidth="1"/>
    <col min="6913" max="6913" width="8.85546875" style="841"/>
    <col min="6914" max="6914" width="11.5703125" style="841" customWidth="1"/>
    <col min="6915" max="6915" width="13.7109375" style="841" customWidth="1"/>
    <col min="6916" max="6919" width="9.28515625" style="841" customWidth="1"/>
    <col min="6920" max="7156" width="8.85546875" style="841"/>
    <col min="7157" max="7157" width="34" style="841" customWidth="1"/>
    <col min="7158" max="7158" width="11.28515625" style="841" customWidth="1"/>
    <col min="7159" max="7159" width="11" style="841" customWidth="1"/>
    <col min="7160" max="7166" width="8.85546875" style="841"/>
    <col min="7167" max="7168" width="10.7109375" style="841" customWidth="1"/>
    <col min="7169" max="7169" width="8.85546875" style="841"/>
    <col min="7170" max="7170" width="11.5703125" style="841" customWidth="1"/>
    <col min="7171" max="7171" width="13.7109375" style="841" customWidth="1"/>
    <col min="7172" max="7175" width="9.28515625" style="841" customWidth="1"/>
    <col min="7176" max="7412" width="8.85546875" style="841"/>
    <col min="7413" max="7413" width="34" style="841" customWidth="1"/>
    <col min="7414" max="7414" width="11.28515625" style="841" customWidth="1"/>
    <col min="7415" max="7415" width="11" style="841" customWidth="1"/>
    <col min="7416" max="7422" width="8.85546875" style="841"/>
    <col min="7423" max="7424" width="10.7109375" style="841" customWidth="1"/>
    <col min="7425" max="7425" width="8.85546875" style="841"/>
    <col min="7426" max="7426" width="11.5703125" style="841" customWidth="1"/>
    <col min="7427" max="7427" width="13.7109375" style="841" customWidth="1"/>
    <col min="7428" max="7431" width="9.28515625" style="841" customWidth="1"/>
    <col min="7432" max="7668" width="8.85546875" style="841"/>
    <col min="7669" max="7669" width="34" style="841" customWidth="1"/>
    <col min="7670" max="7670" width="11.28515625" style="841" customWidth="1"/>
    <col min="7671" max="7671" width="11" style="841" customWidth="1"/>
    <col min="7672" max="7678" width="8.85546875" style="841"/>
    <col min="7679" max="7680" width="10.7109375" style="841" customWidth="1"/>
    <col min="7681" max="7681" width="8.85546875" style="841"/>
    <col min="7682" max="7682" width="11.5703125" style="841" customWidth="1"/>
    <col min="7683" max="7683" width="13.7109375" style="841" customWidth="1"/>
    <col min="7684" max="7687" width="9.28515625" style="841" customWidth="1"/>
    <col min="7688" max="7924" width="8.85546875" style="841"/>
    <col min="7925" max="7925" width="34" style="841" customWidth="1"/>
    <col min="7926" max="7926" width="11.28515625" style="841" customWidth="1"/>
    <col min="7927" max="7927" width="11" style="841" customWidth="1"/>
    <col min="7928" max="7934" width="8.85546875" style="841"/>
    <col min="7935" max="7936" width="10.7109375" style="841" customWidth="1"/>
    <col min="7937" max="7937" width="8.85546875" style="841"/>
    <col min="7938" max="7938" width="11.5703125" style="841" customWidth="1"/>
    <col min="7939" max="7939" width="13.7109375" style="841" customWidth="1"/>
    <col min="7940" max="7943" width="9.28515625" style="841" customWidth="1"/>
    <col min="7944" max="8180" width="8.85546875" style="841"/>
    <col min="8181" max="8181" width="34" style="841" customWidth="1"/>
    <col min="8182" max="8182" width="11.28515625" style="841" customWidth="1"/>
    <col min="8183" max="8183" width="11" style="841" customWidth="1"/>
    <col min="8184" max="8190" width="8.85546875" style="841"/>
    <col min="8191" max="8192" width="10.7109375" style="841" customWidth="1"/>
    <col min="8193" max="8193" width="8.85546875" style="841"/>
    <col min="8194" max="8194" width="11.5703125" style="841" customWidth="1"/>
    <col min="8195" max="8195" width="13.7109375" style="841" customWidth="1"/>
    <col min="8196" max="8199" width="9.28515625" style="841" customWidth="1"/>
    <col min="8200" max="8436" width="8.85546875" style="841"/>
    <col min="8437" max="8437" width="34" style="841" customWidth="1"/>
    <col min="8438" max="8438" width="11.28515625" style="841" customWidth="1"/>
    <col min="8439" max="8439" width="11" style="841" customWidth="1"/>
    <col min="8440" max="8446" width="8.85546875" style="841"/>
    <col min="8447" max="8448" width="10.7109375" style="841" customWidth="1"/>
    <col min="8449" max="8449" width="8.85546875" style="841"/>
    <col min="8450" max="8450" width="11.5703125" style="841" customWidth="1"/>
    <col min="8451" max="8451" width="13.7109375" style="841" customWidth="1"/>
    <col min="8452" max="8455" width="9.28515625" style="841" customWidth="1"/>
    <col min="8456" max="8692" width="8.85546875" style="841"/>
    <col min="8693" max="8693" width="34" style="841" customWidth="1"/>
    <col min="8694" max="8694" width="11.28515625" style="841" customWidth="1"/>
    <col min="8695" max="8695" width="11" style="841" customWidth="1"/>
    <col min="8696" max="8702" width="8.85546875" style="841"/>
    <col min="8703" max="8704" width="10.7109375" style="841" customWidth="1"/>
    <col min="8705" max="8705" width="8.85546875" style="841"/>
    <col min="8706" max="8706" width="11.5703125" style="841" customWidth="1"/>
    <col min="8707" max="8707" width="13.7109375" style="841" customWidth="1"/>
    <col min="8708" max="8711" width="9.28515625" style="841" customWidth="1"/>
    <col min="8712" max="8948" width="8.85546875" style="841"/>
    <col min="8949" max="8949" width="34" style="841" customWidth="1"/>
    <col min="8950" max="8950" width="11.28515625" style="841" customWidth="1"/>
    <col min="8951" max="8951" width="11" style="841" customWidth="1"/>
    <col min="8952" max="8958" width="8.85546875" style="841"/>
    <col min="8959" max="8960" width="10.7109375" style="841" customWidth="1"/>
    <col min="8961" max="8961" width="8.85546875" style="841"/>
    <col min="8962" max="8962" width="11.5703125" style="841" customWidth="1"/>
    <col min="8963" max="8963" width="13.7109375" style="841" customWidth="1"/>
    <col min="8964" max="8967" width="9.28515625" style="841" customWidth="1"/>
    <col min="8968" max="9204" width="8.85546875" style="841"/>
    <col min="9205" max="9205" width="34" style="841" customWidth="1"/>
    <col min="9206" max="9206" width="11.28515625" style="841" customWidth="1"/>
    <col min="9207" max="9207" width="11" style="841" customWidth="1"/>
    <col min="9208" max="9214" width="8.85546875" style="841"/>
    <col min="9215" max="9216" width="10.7109375" style="841" customWidth="1"/>
    <col min="9217" max="9217" width="8.85546875" style="841"/>
    <col min="9218" max="9218" width="11.5703125" style="841" customWidth="1"/>
    <col min="9219" max="9219" width="13.7109375" style="841" customWidth="1"/>
    <col min="9220" max="9223" width="9.28515625" style="841" customWidth="1"/>
    <col min="9224" max="9460" width="8.85546875" style="841"/>
    <col min="9461" max="9461" width="34" style="841" customWidth="1"/>
    <col min="9462" max="9462" width="11.28515625" style="841" customWidth="1"/>
    <col min="9463" max="9463" width="11" style="841" customWidth="1"/>
    <col min="9464" max="9470" width="8.85546875" style="841"/>
    <col min="9471" max="9472" width="10.7109375" style="841" customWidth="1"/>
    <col min="9473" max="9473" width="8.85546875" style="841"/>
    <col min="9474" max="9474" width="11.5703125" style="841" customWidth="1"/>
    <col min="9475" max="9475" width="13.7109375" style="841" customWidth="1"/>
    <col min="9476" max="9479" width="9.28515625" style="841" customWidth="1"/>
    <col min="9480" max="9716" width="8.85546875" style="841"/>
    <col min="9717" max="9717" width="34" style="841" customWidth="1"/>
    <col min="9718" max="9718" width="11.28515625" style="841" customWidth="1"/>
    <col min="9719" max="9719" width="11" style="841" customWidth="1"/>
    <col min="9720" max="9726" width="8.85546875" style="841"/>
    <col min="9727" max="9728" width="10.7109375" style="841" customWidth="1"/>
    <col min="9729" max="9729" width="8.85546875" style="841"/>
    <col min="9730" max="9730" width="11.5703125" style="841" customWidth="1"/>
    <col min="9731" max="9731" width="13.7109375" style="841" customWidth="1"/>
    <col min="9732" max="9735" width="9.28515625" style="841" customWidth="1"/>
    <col min="9736" max="9972" width="8.85546875" style="841"/>
    <col min="9973" max="9973" width="34" style="841" customWidth="1"/>
    <col min="9974" max="9974" width="11.28515625" style="841" customWidth="1"/>
    <col min="9975" max="9975" width="11" style="841" customWidth="1"/>
    <col min="9976" max="9982" width="8.85546875" style="841"/>
    <col min="9983" max="9984" width="10.7109375" style="841" customWidth="1"/>
    <col min="9985" max="9985" width="8.85546875" style="841"/>
    <col min="9986" max="9986" width="11.5703125" style="841" customWidth="1"/>
    <col min="9987" max="9987" width="13.7109375" style="841" customWidth="1"/>
    <col min="9988" max="9991" width="9.28515625" style="841" customWidth="1"/>
    <col min="9992" max="10228" width="8.85546875" style="841"/>
    <col min="10229" max="10229" width="34" style="841" customWidth="1"/>
    <col min="10230" max="10230" width="11.28515625" style="841" customWidth="1"/>
    <col min="10231" max="10231" width="11" style="841" customWidth="1"/>
    <col min="10232" max="10238" width="8.85546875" style="841"/>
    <col min="10239" max="10240" width="10.7109375" style="841" customWidth="1"/>
    <col min="10241" max="10241" width="8.85546875" style="841"/>
    <col min="10242" max="10242" width="11.5703125" style="841" customWidth="1"/>
    <col min="10243" max="10243" width="13.7109375" style="841" customWidth="1"/>
    <col min="10244" max="10247" width="9.28515625" style="841" customWidth="1"/>
    <col min="10248" max="10484" width="8.85546875" style="841"/>
    <col min="10485" max="10485" width="34" style="841" customWidth="1"/>
    <col min="10486" max="10486" width="11.28515625" style="841" customWidth="1"/>
    <col min="10487" max="10487" width="11" style="841" customWidth="1"/>
    <col min="10488" max="10494" width="8.85546875" style="841"/>
    <col min="10495" max="10496" width="10.7109375" style="841" customWidth="1"/>
    <col min="10497" max="10497" width="8.85546875" style="841"/>
    <col min="10498" max="10498" width="11.5703125" style="841" customWidth="1"/>
    <col min="10499" max="10499" width="13.7109375" style="841" customWidth="1"/>
    <col min="10500" max="10503" width="9.28515625" style="841" customWidth="1"/>
    <col min="10504" max="10740" width="8.85546875" style="841"/>
    <col min="10741" max="10741" width="34" style="841" customWidth="1"/>
    <col min="10742" max="10742" width="11.28515625" style="841" customWidth="1"/>
    <col min="10743" max="10743" width="11" style="841" customWidth="1"/>
    <col min="10744" max="10750" width="8.85546875" style="841"/>
    <col min="10751" max="10752" width="10.7109375" style="841" customWidth="1"/>
    <col min="10753" max="10753" width="8.85546875" style="841"/>
    <col min="10754" max="10754" width="11.5703125" style="841" customWidth="1"/>
    <col min="10755" max="10755" width="13.7109375" style="841" customWidth="1"/>
    <col min="10756" max="10759" width="9.28515625" style="841" customWidth="1"/>
    <col min="10760" max="10996" width="8.85546875" style="841"/>
    <col min="10997" max="10997" width="34" style="841" customWidth="1"/>
    <col min="10998" max="10998" width="11.28515625" style="841" customWidth="1"/>
    <col min="10999" max="10999" width="11" style="841" customWidth="1"/>
    <col min="11000" max="11006" width="8.85546875" style="841"/>
    <col min="11007" max="11008" width="10.7109375" style="841" customWidth="1"/>
    <col min="11009" max="11009" width="8.85546875" style="841"/>
    <col min="11010" max="11010" width="11.5703125" style="841" customWidth="1"/>
    <col min="11011" max="11011" width="13.7109375" style="841" customWidth="1"/>
    <col min="11012" max="11015" width="9.28515625" style="841" customWidth="1"/>
    <col min="11016" max="11252" width="8.85546875" style="841"/>
    <col min="11253" max="11253" width="34" style="841" customWidth="1"/>
    <col min="11254" max="11254" width="11.28515625" style="841" customWidth="1"/>
    <col min="11255" max="11255" width="11" style="841" customWidth="1"/>
    <col min="11256" max="11262" width="8.85546875" style="841"/>
    <col min="11263" max="11264" width="10.7109375" style="841" customWidth="1"/>
    <col min="11265" max="11265" width="8.85546875" style="841"/>
    <col min="11266" max="11266" width="11.5703125" style="841" customWidth="1"/>
    <col min="11267" max="11267" width="13.7109375" style="841" customWidth="1"/>
    <col min="11268" max="11271" width="9.28515625" style="841" customWidth="1"/>
    <col min="11272" max="11508" width="8.85546875" style="841"/>
    <col min="11509" max="11509" width="34" style="841" customWidth="1"/>
    <col min="11510" max="11510" width="11.28515625" style="841" customWidth="1"/>
    <col min="11511" max="11511" width="11" style="841" customWidth="1"/>
    <col min="11512" max="11518" width="8.85546875" style="841"/>
    <col min="11519" max="11520" width="10.7109375" style="841" customWidth="1"/>
    <col min="11521" max="11521" width="8.85546875" style="841"/>
    <col min="11522" max="11522" width="11.5703125" style="841" customWidth="1"/>
    <col min="11523" max="11523" width="13.7109375" style="841" customWidth="1"/>
    <col min="11524" max="11527" width="9.28515625" style="841" customWidth="1"/>
    <col min="11528" max="11764" width="8.85546875" style="841"/>
    <col min="11765" max="11765" width="34" style="841" customWidth="1"/>
    <col min="11766" max="11766" width="11.28515625" style="841" customWidth="1"/>
    <col min="11767" max="11767" width="11" style="841" customWidth="1"/>
    <col min="11768" max="11774" width="8.85546875" style="841"/>
    <col min="11775" max="11776" width="10.7109375" style="841" customWidth="1"/>
    <col min="11777" max="11777" width="8.85546875" style="841"/>
    <col min="11778" max="11778" width="11.5703125" style="841" customWidth="1"/>
    <col min="11779" max="11779" width="13.7109375" style="841" customWidth="1"/>
    <col min="11780" max="11783" width="9.28515625" style="841" customWidth="1"/>
    <col min="11784" max="12020" width="8.85546875" style="841"/>
    <col min="12021" max="12021" width="34" style="841" customWidth="1"/>
    <col min="12022" max="12022" width="11.28515625" style="841" customWidth="1"/>
    <col min="12023" max="12023" width="11" style="841" customWidth="1"/>
    <col min="12024" max="12030" width="8.85546875" style="841"/>
    <col min="12031" max="12032" width="10.7109375" style="841" customWidth="1"/>
    <col min="12033" max="12033" width="8.85546875" style="841"/>
    <col min="12034" max="12034" width="11.5703125" style="841" customWidth="1"/>
    <col min="12035" max="12035" width="13.7109375" style="841" customWidth="1"/>
    <col min="12036" max="12039" width="9.28515625" style="841" customWidth="1"/>
    <col min="12040" max="12276" width="8.85546875" style="841"/>
    <col min="12277" max="12277" width="34" style="841" customWidth="1"/>
    <col min="12278" max="12278" width="11.28515625" style="841" customWidth="1"/>
    <col min="12279" max="12279" width="11" style="841" customWidth="1"/>
    <col min="12280" max="12286" width="8.85546875" style="841"/>
    <col min="12287" max="12288" width="10.7109375" style="841" customWidth="1"/>
    <col min="12289" max="12289" width="8.85546875" style="841"/>
    <col min="12290" max="12290" width="11.5703125" style="841" customWidth="1"/>
    <col min="12291" max="12291" width="13.7109375" style="841" customWidth="1"/>
    <col min="12292" max="12295" width="9.28515625" style="841" customWidth="1"/>
    <col min="12296" max="12532" width="8.85546875" style="841"/>
    <col min="12533" max="12533" width="34" style="841" customWidth="1"/>
    <col min="12534" max="12534" width="11.28515625" style="841" customWidth="1"/>
    <col min="12535" max="12535" width="11" style="841" customWidth="1"/>
    <col min="12536" max="12542" width="8.85546875" style="841"/>
    <col min="12543" max="12544" width="10.7109375" style="841" customWidth="1"/>
    <col min="12545" max="12545" width="8.85546875" style="841"/>
    <col min="12546" max="12546" width="11.5703125" style="841" customWidth="1"/>
    <col min="12547" max="12547" width="13.7109375" style="841" customWidth="1"/>
    <col min="12548" max="12551" width="9.28515625" style="841" customWidth="1"/>
    <col min="12552" max="12788" width="8.85546875" style="841"/>
    <col min="12789" max="12789" width="34" style="841" customWidth="1"/>
    <col min="12790" max="12790" width="11.28515625" style="841" customWidth="1"/>
    <col min="12791" max="12791" width="11" style="841" customWidth="1"/>
    <col min="12792" max="12798" width="8.85546875" style="841"/>
    <col min="12799" max="12800" width="10.7109375" style="841" customWidth="1"/>
    <col min="12801" max="12801" width="8.85546875" style="841"/>
    <col min="12802" max="12802" width="11.5703125" style="841" customWidth="1"/>
    <col min="12803" max="12803" width="13.7109375" style="841" customWidth="1"/>
    <col min="12804" max="12807" width="9.28515625" style="841" customWidth="1"/>
    <col min="12808" max="13044" width="8.85546875" style="841"/>
    <col min="13045" max="13045" width="34" style="841" customWidth="1"/>
    <col min="13046" max="13046" width="11.28515625" style="841" customWidth="1"/>
    <col min="13047" max="13047" width="11" style="841" customWidth="1"/>
    <col min="13048" max="13054" width="8.85546875" style="841"/>
    <col min="13055" max="13056" width="10.7109375" style="841" customWidth="1"/>
    <col min="13057" max="13057" width="8.85546875" style="841"/>
    <col min="13058" max="13058" width="11.5703125" style="841" customWidth="1"/>
    <col min="13059" max="13059" width="13.7109375" style="841" customWidth="1"/>
    <col min="13060" max="13063" width="9.28515625" style="841" customWidth="1"/>
    <col min="13064" max="13300" width="8.85546875" style="841"/>
    <col min="13301" max="13301" width="34" style="841" customWidth="1"/>
    <col min="13302" max="13302" width="11.28515625" style="841" customWidth="1"/>
    <col min="13303" max="13303" width="11" style="841" customWidth="1"/>
    <col min="13304" max="13310" width="8.85546875" style="841"/>
    <col min="13311" max="13312" width="10.7109375" style="841" customWidth="1"/>
    <col min="13313" max="13313" width="8.85546875" style="841"/>
    <col min="13314" max="13314" width="11.5703125" style="841" customWidth="1"/>
    <col min="13315" max="13315" width="13.7109375" style="841" customWidth="1"/>
    <col min="13316" max="13319" width="9.28515625" style="841" customWidth="1"/>
    <col min="13320" max="13556" width="8.85546875" style="841"/>
    <col min="13557" max="13557" width="34" style="841" customWidth="1"/>
    <col min="13558" max="13558" width="11.28515625" style="841" customWidth="1"/>
    <col min="13559" max="13559" width="11" style="841" customWidth="1"/>
    <col min="13560" max="13566" width="8.85546875" style="841"/>
    <col min="13567" max="13568" width="10.7109375" style="841" customWidth="1"/>
    <col min="13569" max="13569" width="8.85546875" style="841"/>
    <col min="13570" max="13570" width="11.5703125" style="841" customWidth="1"/>
    <col min="13571" max="13571" width="13.7109375" style="841" customWidth="1"/>
    <col min="13572" max="13575" width="9.28515625" style="841" customWidth="1"/>
    <col min="13576" max="13812" width="8.85546875" style="841"/>
    <col min="13813" max="13813" width="34" style="841" customWidth="1"/>
    <col min="13814" max="13814" width="11.28515625" style="841" customWidth="1"/>
    <col min="13815" max="13815" width="11" style="841" customWidth="1"/>
    <col min="13816" max="13822" width="8.85546875" style="841"/>
    <col min="13823" max="13824" width="10.7109375" style="841" customWidth="1"/>
    <col min="13825" max="13825" width="8.85546875" style="841"/>
    <col min="13826" max="13826" width="11.5703125" style="841" customWidth="1"/>
    <col min="13827" max="13827" width="13.7109375" style="841" customWidth="1"/>
    <col min="13828" max="13831" width="9.28515625" style="841" customWidth="1"/>
    <col min="13832" max="14068" width="8.85546875" style="841"/>
    <col min="14069" max="14069" width="34" style="841" customWidth="1"/>
    <col min="14070" max="14070" width="11.28515625" style="841" customWidth="1"/>
    <col min="14071" max="14071" width="11" style="841" customWidth="1"/>
    <col min="14072" max="14078" width="8.85546875" style="841"/>
    <col min="14079" max="14080" width="10.7109375" style="841" customWidth="1"/>
    <col min="14081" max="14081" width="8.85546875" style="841"/>
    <col min="14082" max="14082" width="11.5703125" style="841" customWidth="1"/>
    <col min="14083" max="14083" width="13.7109375" style="841" customWidth="1"/>
    <col min="14084" max="14087" width="9.28515625" style="841" customWidth="1"/>
    <col min="14088" max="14324" width="8.85546875" style="841"/>
    <col min="14325" max="14325" width="34" style="841" customWidth="1"/>
    <col min="14326" max="14326" width="11.28515625" style="841" customWidth="1"/>
    <col min="14327" max="14327" width="11" style="841" customWidth="1"/>
    <col min="14328" max="14334" width="8.85546875" style="841"/>
    <col min="14335" max="14336" width="10.7109375" style="841" customWidth="1"/>
    <col min="14337" max="14337" width="8.85546875" style="841"/>
    <col min="14338" max="14338" width="11.5703125" style="841" customWidth="1"/>
    <col min="14339" max="14339" width="13.7109375" style="841" customWidth="1"/>
    <col min="14340" max="14343" width="9.28515625" style="841" customWidth="1"/>
    <col min="14344" max="14580" width="8.85546875" style="841"/>
    <col min="14581" max="14581" width="34" style="841" customWidth="1"/>
    <col min="14582" max="14582" width="11.28515625" style="841" customWidth="1"/>
    <col min="14583" max="14583" width="11" style="841" customWidth="1"/>
    <col min="14584" max="14590" width="8.85546875" style="841"/>
    <col min="14591" max="14592" width="10.7109375" style="841" customWidth="1"/>
    <col min="14593" max="14593" width="8.85546875" style="841"/>
    <col min="14594" max="14594" width="11.5703125" style="841" customWidth="1"/>
    <col min="14595" max="14595" width="13.7109375" style="841" customWidth="1"/>
    <col min="14596" max="14599" width="9.28515625" style="841" customWidth="1"/>
    <col min="14600" max="14836" width="8.85546875" style="841"/>
    <col min="14837" max="14837" width="34" style="841" customWidth="1"/>
    <col min="14838" max="14838" width="11.28515625" style="841" customWidth="1"/>
    <col min="14839" max="14839" width="11" style="841" customWidth="1"/>
    <col min="14840" max="14846" width="8.85546875" style="841"/>
    <col min="14847" max="14848" width="10.7109375" style="841" customWidth="1"/>
    <col min="14849" max="14849" width="8.85546875" style="841"/>
    <col min="14850" max="14850" width="11.5703125" style="841" customWidth="1"/>
    <col min="14851" max="14851" width="13.7109375" style="841" customWidth="1"/>
    <col min="14852" max="14855" width="9.28515625" style="841" customWidth="1"/>
    <col min="14856" max="15092" width="8.85546875" style="841"/>
    <col min="15093" max="15093" width="34" style="841" customWidth="1"/>
    <col min="15094" max="15094" width="11.28515625" style="841" customWidth="1"/>
    <col min="15095" max="15095" width="11" style="841" customWidth="1"/>
    <col min="15096" max="15102" width="8.85546875" style="841"/>
    <col min="15103" max="15104" width="10.7109375" style="841" customWidth="1"/>
    <col min="15105" max="15105" width="8.85546875" style="841"/>
    <col min="15106" max="15106" width="11.5703125" style="841" customWidth="1"/>
    <col min="15107" max="15107" width="13.7109375" style="841" customWidth="1"/>
    <col min="15108" max="15111" width="9.28515625" style="841" customWidth="1"/>
    <col min="15112" max="15348" width="8.85546875" style="841"/>
    <col min="15349" max="15349" width="34" style="841" customWidth="1"/>
    <col min="15350" max="15350" width="11.28515625" style="841" customWidth="1"/>
    <col min="15351" max="15351" width="11" style="841" customWidth="1"/>
    <col min="15352" max="15358" width="8.85546875" style="841"/>
    <col min="15359" max="15360" width="10.7109375" style="841" customWidth="1"/>
    <col min="15361" max="15361" width="8.85546875" style="841"/>
    <col min="15362" max="15362" width="11.5703125" style="841" customWidth="1"/>
    <col min="15363" max="15363" width="13.7109375" style="841" customWidth="1"/>
    <col min="15364" max="15367" width="9.28515625" style="841" customWidth="1"/>
    <col min="15368" max="15604" width="8.85546875" style="841"/>
    <col min="15605" max="15605" width="34" style="841" customWidth="1"/>
    <col min="15606" max="15606" width="11.28515625" style="841" customWidth="1"/>
    <col min="15607" max="15607" width="11" style="841" customWidth="1"/>
    <col min="15608" max="15614" width="8.85546875" style="841"/>
    <col min="15615" max="15616" width="10.7109375" style="841" customWidth="1"/>
    <col min="15617" max="15617" width="8.85546875" style="841"/>
    <col min="15618" max="15618" width="11.5703125" style="841" customWidth="1"/>
    <col min="15619" max="15619" width="13.7109375" style="841" customWidth="1"/>
    <col min="15620" max="15623" width="9.28515625" style="841" customWidth="1"/>
    <col min="15624" max="15860" width="8.85546875" style="841"/>
    <col min="15861" max="15861" width="34" style="841" customWidth="1"/>
    <col min="15862" max="15862" width="11.28515625" style="841" customWidth="1"/>
    <col min="15863" max="15863" width="11" style="841" customWidth="1"/>
    <col min="15864" max="15870" width="8.85546875" style="841"/>
    <col min="15871" max="15872" width="10.7109375" style="841" customWidth="1"/>
    <col min="15873" max="15873" width="8.85546875" style="841"/>
    <col min="15874" max="15874" width="11.5703125" style="841" customWidth="1"/>
    <col min="15875" max="15875" width="13.7109375" style="841" customWidth="1"/>
    <col min="15876" max="15879" width="9.28515625" style="841" customWidth="1"/>
    <col min="15880" max="16116" width="8.85546875" style="841"/>
    <col min="16117" max="16117" width="34" style="841" customWidth="1"/>
    <col min="16118" max="16118" width="11.28515625" style="841" customWidth="1"/>
    <col min="16119" max="16119" width="11" style="841" customWidth="1"/>
    <col min="16120" max="16126" width="8.85546875" style="841"/>
    <col min="16127" max="16128" width="10.7109375" style="841" customWidth="1"/>
    <col min="16129" max="16129" width="8.85546875" style="841"/>
    <col min="16130" max="16130" width="11.5703125" style="841" customWidth="1"/>
    <col min="16131" max="16131" width="13.7109375" style="841" customWidth="1"/>
    <col min="16132" max="16135" width="9.28515625" style="841" customWidth="1"/>
    <col min="16136" max="16376" width="8.85546875" style="841"/>
    <col min="16377" max="16384" width="8.85546875" style="841" customWidth="1"/>
  </cols>
  <sheetData>
    <row r="1" spans="1:14" ht="28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167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875" t="s">
        <v>133</v>
      </c>
      <c r="D6" s="875" t="s">
        <v>134</v>
      </c>
      <c r="E6" s="875" t="s">
        <v>165</v>
      </c>
      <c r="F6" s="875" t="s">
        <v>135</v>
      </c>
      <c r="G6" s="890"/>
      <c r="H6" s="890"/>
      <c r="I6" s="902"/>
      <c r="J6" s="893"/>
      <c r="K6" s="875" t="s">
        <v>135</v>
      </c>
      <c r="L6" s="100" t="s">
        <v>2</v>
      </c>
      <c r="M6" s="875" t="s">
        <v>135</v>
      </c>
      <c r="N6" s="101" t="s">
        <v>2</v>
      </c>
    </row>
    <row r="7" spans="1:14" ht="16.5" thickBot="1" x14ac:dyDescent="0.3">
      <c r="A7" s="111" t="s">
        <v>4</v>
      </c>
      <c r="B7" s="83">
        <f t="shared" ref="B7:B69" si="0">C7+D7+F7</f>
        <v>0</v>
      </c>
      <c r="C7" s="851"/>
      <c r="D7" s="326"/>
      <c r="E7" s="853"/>
      <c r="F7" s="277"/>
      <c r="G7" s="851"/>
      <c r="H7" s="326"/>
      <c r="I7" s="853"/>
      <c r="J7" s="561"/>
      <c r="K7" s="600"/>
      <c r="L7" s="495"/>
      <c r="M7" s="495"/>
      <c r="N7" s="499"/>
    </row>
    <row r="8" spans="1:14" ht="16.5" thickBot="1" x14ac:dyDescent="0.3">
      <c r="A8" s="596" t="s">
        <v>5</v>
      </c>
      <c r="B8" s="83">
        <f t="shared" si="0"/>
        <v>0</v>
      </c>
      <c r="C8" s="312"/>
      <c r="D8" s="856"/>
      <c r="E8" s="407"/>
      <c r="F8" s="858"/>
      <c r="G8" s="312"/>
      <c r="H8" s="856"/>
      <c r="I8" s="407"/>
      <c r="J8" s="811"/>
      <c r="K8" s="858"/>
      <c r="L8" s="314"/>
      <c r="M8" s="314"/>
      <c r="N8" s="870"/>
    </row>
    <row r="9" spans="1:14" ht="16.5" thickBot="1" x14ac:dyDescent="0.3">
      <c r="A9" s="596" t="s">
        <v>6</v>
      </c>
      <c r="B9" s="83">
        <f t="shared" si="0"/>
        <v>0</v>
      </c>
      <c r="C9" s="312"/>
      <c r="D9" s="856"/>
      <c r="E9" s="407"/>
      <c r="F9" s="858"/>
      <c r="G9" s="312"/>
      <c r="H9" s="856"/>
      <c r="I9" s="407"/>
      <c r="J9" s="811"/>
      <c r="K9" s="858"/>
      <c r="L9" s="314"/>
      <c r="M9" s="314"/>
      <c r="N9" s="870"/>
    </row>
    <row r="10" spans="1:14" ht="16.5" thickBot="1" x14ac:dyDescent="0.3">
      <c r="A10" s="596" t="s">
        <v>7</v>
      </c>
      <c r="B10" s="83">
        <f t="shared" si="0"/>
        <v>0</v>
      </c>
      <c r="C10" s="312"/>
      <c r="D10" s="856"/>
      <c r="E10" s="407"/>
      <c r="F10" s="858"/>
      <c r="G10" s="312"/>
      <c r="H10" s="856"/>
      <c r="I10" s="407"/>
      <c r="J10" s="811"/>
      <c r="K10" s="858"/>
      <c r="L10" s="314"/>
      <c r="M10" s="314"/>
      <c r="N10" s="870"/>
    </row>
    <row r="11" spans="1:14" ht="16.5" thickBot="1" x14ac:dyDescent="0.3">
      <c r="A11" s="596" t="s">
        <v>8</v>
      </c>
      <c r="B11" s="83">
        <f t="shared" si="0"/>
        <v>0</v>
      </c>
      <c r="C11" s="312"/>
      <c r="D11" s="856"/>
      <c r="E11" s="407"/>
      <c r="F11" s="858"/>
      <c r="G11" s="312"/>
      <c r="H11" s="856"/>
      <c r="I11" s="407"/>
      <c r="J11" s="811"/>
      <c r="K11" s="858"/>
      <c r="L11" s="314"/>
      <c r="M11" s="314"/>
      <c r="N11" s="870"/>
    </row>
    <row r="12" spans="1:14" ht="16.5" thickBot="1" x14ac:dyDescent="0.3">
      <c r="A12" s="596" t="s">
        <v>9</v>
      </c>
      <c r="B12" s="83">
        <f t="shared" si="0"/>
        <v>0</v>
      </c>
      <c r="C12" s="312"/>
      <c r="D12" s="856"/>
      <c r="E12" s="407"/>
      <c r="F12" s="858"/>
      <c r="G12" s="312"/>
      <c r="H12" s="856"/>
      <c r="I12" s="407"/>
      <c r="J12" s="811"/>
      <c r="K12" s="858"/>
      <c r="L12" s="314"/>
      <c r="M12" s="314"/>
      <c r="N12" s="870"/>
    </row>
    <row r="13" spans="1:14" ht="16.5" thickBot="1" x14ac:dyDescent="0.3">
      <c r="A13" s="596" t="s">
        <v>10</v>
      </c>
      <c r="B13" s="83">
        <f t="shared" si="0"/>
        <v>0</v>
      </c>
      <c r="C13" s="312"/>
      <c r="D13" s="856"/>
      <c r="E13" s="407"/>
      <c r="F13" s="858"/>
      <c r="G13" s="312"/>
      <c r="H13" s="856"/>
      <c r="I13" s="407"/>
      <c r="J13" s="811"/>
      <c r="K13" s="858"/>
      <c r="L13" s="314"/>
      <c r="M13" s="314"/>
      <c r="N13" s="870"/>
    </row>
    <row r="14" spans="1:14" ht="14.45" customHeight="1" thickBot="1" x14ac:dyDescent="0.3">
      <c r="A14" s="596" t="s">
        <v>11</v>
      </c>
      <c r="B14" s="83">
        <f t="shared" si="0"/>
        <v>0</v>
      </c>
      <c r="C14" s="312"/>
      <c r="D14" s="856"/>
      <c r="E14" s="407"/>
      <c r="F14" s="858"/>
      <c r="G14" s="312"/>
      <c r="H14" s="856"/>
      <c r="I14" s="407"/>
      <c r="J14" s="811"/>
      <c r="K14" s="858"/>
      <c r="L14" s="314"/>
      <c r="M14" s="314"/>
      <c r="N14" s="870"/>
    </row>
    <row r="15" spans="1:14" ht="16.5" thickBot="1" x14ac:dyDescent="0.3">
      <c r="A15" s="596" t="s">
        <v>12</v>
      </c>
      <c r="B15" s="83">
        <f t="shared" si="0"/>
        <v>0</v>
      </c>
      <c r="C15" s="312"/>
      <c r="D15" s="856"/>
      <c r="E15" s="407"/>
      <c r="F15" s="858"/>
      <c r="G15" s="312"/>
      <c r="H15" s="856"/>
      <c r="I15" s="407"/>
      <c r="J15" s="811"/>
      <c r="K15" s="858"/>
      <c r="L15" s="314"/>
      <c r="M15" s="314"/>
      <c r="N15" s="870"/>
    </row>
    <row r="16" spans="1:14" ht="16.5" thickBot="1" x14ac:dyDescent="0.3">
      <c r="A16" s="596" t="s">
        <v>13</v>
      </c>
      <c r="B16" s="83">
        <f t="shared" si="0"/>
        <v>0</v>
      </c>
      <c r="C16" s="312"/>
      <c r="D16" s="856"/>
      <c r="E16" s="407"/>
      <c r="F16" s="858"/>
      <c r="G16" s="312"/>
      <c r="H16" s="856"/>
      <c r="I16" s="407"/>
      <c r="J16" s="811"/>
      <c r="K16" s="858"/>
      <c r="L16" s="314"/>
      <c r="M16" s="314"/>
      <c r="N16" s="870"/>
    </row>
    <row r="17" spans="1:14" ht="16.5" thickBot="1" x14ac:dyDescent="0.3">
      <c r="A17" s="596" t="s">
        <v>14</v>
      </c>
      <c r="B17" s="83">
        <f t="shared" si="0"/>
        <v>0</v>
      </c>
      <c r="C17" s="312"/>
      <c r="D17" s="856"/>
      <c r="E17" s="407"/>
      <c r="F17" s="858"/>
      <c r="G17" s="312"/>
      <c r="H17" s="856"/>
      <c r="I17" s="407"/>
      <c r="J17" s="811"/>
      <c r="K17" s="858"/>
      <c r="L17" s="314"/>
      <c r="M17" s="314"/>
      <c r="N17" s="870"/>
    </row>
    <row r="18" spans="1:14" ht="16.5" thickBot="1" x14ac:dyDescent="0.3">
      <c r="A18" s="596" t="s">
        <v>15</v>
      </c>
      <c r="B18" s="83">
        <f t="shared" si="0"/>
        <v>0</v>
      </c>
      <c r="C18" s="312"/>
      <c r="D18" s="856"/>
      <c r="E18" s="407"/>
      <c r="F18" s="858"/>
      <c r="G18" s="312"/>
      <c r="H18" s="856"/>
      <c r="I18" s="407"/>
      <c r="J18" s="811"/>
      <c r="K18" s="858"/>
      <c r="L18" s="314"/>
      <c r="M18" s="314"/>
      <c r="N18" s="870"/>
    </row>
    <row r="19" spans="1:14" ht="16.5" thickBot="1" x14ac:dyDescent="0.3">
      <c r="A19" s="596" t="s">
        <v>16</v>
      </c>
      <c r="B19" s="83">
        <f t="shared" si="0"/>
        <v>0</v>
      </c>
      <c r="C19" s="312"/>
      <c r="D19" s="856"/>
      <c r="E19" s="407"/>
      <c r="F19" s="858"/>
      <c r="G19" s="312"/>
      <c r="H19" s="856"/>
      <c r="I19" s="407"/>
      <c r="J19" s="811"/>
      <c r="K19" s="858"/>
      <c r="L19" s="314"/>
      <c r="M19" s="314"/>
      <c r="N19" s="870"/>
    </row>
    <row r="20" spans="1:14" ht="16.5" thickBot="1" x14ac:dyDescent="0.3">
      <c r="A20" s="596" t="s">
        <v>17</v>
      </c>
      <c r="B20" s="83">
        <f t="shared" si="0"/>
        <v>0</v>
      </c>
      <c r="C20" s="312"/>
      <c r="D20" s="856"/>
      <c r="E20" s="407"/>
      <c r="F20" s="858"/>
      <c r="G20" s="312"/>
      <c r="H20" s="856"/>
      <c r="I20" s="407"/>
      <c r="J20" s="811"/>
      <c r="K20" s="858"/>
      <c r="L20" s="314"/>
      <c r="M20" s="314"/>
      <c r="N20" s="870"/>
    </row>
    <row r="21" spans="1:14" ht="16.5" thickBot="1" x14ac:dyDescent="0.3">
      <c r="A21" s="596" t="s">
        <v>18</v>
      </c>
      <c r="B21" s="83">
        <f t="shared" si="0"/>
        <v>0</v>
      </c>
      <c r="C21" s="312"/>
      <c r="D21" s="856"/>
      <c r="E21" s="407"/>
      <c r="F21" s="858"/>
      <c r="G21" s="312"/>
      <c r="H21" s="856"/>
      <c r="I21" s="407"/>
      <c r="J21" s="811"/>
      <c r="K21" s="858"/>
      <c r="L21" s="314"/>
      <c r="M21" s="314"/>
      <c r="N21" s="870"/>
    </row>
    <row r="22" spans="1:14" ht="15.6" customHeight="1" thickBot="1" x14ac:dyDescent="0.3">
      <c r="A22" s="596" t="s">
        <v>19</v>
      </c>
      <c r="B22" s="83">
        <f t="shared" si="0"/>
        <v>0</v>
      </c>
      <c r="C22" s="312"/>
      <c r="D22" s="856"/>
      <c r="E22" s="407"/>
      <c r="F22" s="858"/>
      <c r="G22" s="312"/>
      <c r="H22" s="856"/>
      <c r="I22" s="407"/>
      <c r="J22" s="811"/>
      <c r="K22" s="858"/>
      <c r="L22" s="314"/>
      <c r="M22" s="314"/>
      <c r="N22" s="870"/>
    </row>
    <row r="23" spans="1:14" ht="16.5" thickBot="1" x14ac:dyDescent="0.3">
      <c r="A23" s="596" t="s">
        <v>20</v>
      </c>
      <c r="B23" s="83">
        <f t="shared" si="0"/>
        <v>0</v>
      </c>
      <c r="C23" s="312"/>
      <c r="D23" s="856"/>
      <c r="E23" s="407"/>
      <c r="F23" s="858"/>
      <c r="G23" s="312"/>
      <c r="H23" s="856"/>
      <c r="I23" s="407"/>
      <c r="J23" s="811"/>
      <c r="K23" s="858"/>
      <c r="L23" s="314"/>
      <c r="M23" s="314"/>
      <c r="N23" s="870"/>
    </row>
    <row r="24" spans="1:14" ht="16.5" thickBot="1" x14ac:dyDescent="0.3">
      <c r="A24" s="596" t="s">
        <v>21</v>
      </c>
      <c r="B24" s="83">
        <f t="shared" si="0"/>
        <v>0</v>
      </c>
      <c r="C24" s="312"/>
      <c r="D24" s="856"/>
      <c r="E24" s="407"/>
      <c r="F24" s="858"/>
      <c r="G24" s="312"/>
      <c r="H24" s="856"/>
      <c r="I24" s="407"/>
      <c r="J24" s="811"/>
      <c r="K24" s="858"/>
      <c r="L24" s="314"/>
      <c r="M24" s="314"/>
      <c r="N24" s="870"/>
    </row>
    <row r="25" spans="1:14" ht="15.6" customHeight="1" thickBot="1" x14ac:dyDescent="0.3">
      <c r="A25" s="596" t="s">
        <v>22</v>
      </c>
      <c r="B25" s="83">
        <f t="shared" si="0"/>
        <v>0</v>
      </c>
      <c r="C25" s="312"/>
      <c r="D25" s="856"/>
      <c r="E25" s="407"/>
      <c r="F25" s="858"/>
      <c r="G25" s="312"/>
      <c r="H25" s="856"/>
      <c r="I25" s="407"/>
      <c r="J25" s="811"/>
      <c r="K25" s="858"/>
      <c r="L25" s="314"/>
      <c r="M25" s="314"/>
      <c r="N25" s="870"/>
    </row>
    <row r="26" spans="1:14" ht="15.6" customHeight="1" thickBot="1" x14ac:dyDescent="0.3">
      <c r="A26" s="596" t="s">
        <v>23</v>
      </c>
      <c r="B26" s="83">
        <f t="shared" si="0"/>
        <v>0</v>
      </c>
      <c r="C26" s="312"/>
      <c r="D26" s="856"/>
      <c r="E26" s="407"/>
      <c r="F26" s="858"/>
      <c r="G26" s="312"/>
      <c r="H26" s="856"/>
      <c r="I26" s="407"/>
      <c r="J26" s="811"/>
      <c r="K26" s="858"/>
      <c r="L26" s="314"/>
      <c r="M26" s="314"/>
      <c r="N26" s="870"/>
    </row>
    <row r="27" spans="1:14" ht="15.6" customHeight="1" thickBot="1" x14ac:dyDescent="0.3">
      <c r="A27" s="596" t="s">
        <v>24</v>
      </c>
      <c r="B27" s="83">
        <f t="shared" si="0"/>
        <v>0</v>
      </c>
      <c r="C27" s="312"/>
      <c r="D27" s="856"/>
      <c r="E27" s="407"/>
      <c r="F27" s="858"/>
      <c r="G27" s="312"/>
      <c r="H27" s="856"/>
      <c r="I27" s="407"/>
      <c r="J27" s="811"/>
      <c r="K27" s="858"/>
      <c r="L27" s="314"/>
      <c r="M27" s="314"/>
      <c r="N27" s="870"/>
    </row>
    <row r="28" spans="1:14" ht="15.6" customHeight="1" thickBot="1" x14ac:dyDescent="0.3">
      <c r="A28" s="596" t="s">
        <v>25</v>
      </c>
      <c r="B28" s="83">
        <f t="shared" si="0"/>
        <v>0</v>
      </c>
      <c r="C28" s="312"/>
      <c r="D28" s="856"/>
      <c r="E28" s="407"/>
      <c r="F28" s="858"/>
      <c r="G28" s="312"/>
      <c r="H28" s="856"/>
      <c r="I28" s="407"/>
      <c r="J28" s="811"/>
      <c r="K28" s="858"/>
      <c r="L28" s="314"/>
      <c r="M28" s="314"/>
      <c r="N28" s="870"/>
    </row>
    <row r="29" spans="1:14" ht="15.6" customHeight="1" thickBot="1" x14ac:dyDescent="0.3">
      <c r="A29" s="596" t="s">
        <v>26</v>
      </c>
      <c r="B29" s="83">
        <f t="shared" si="0"/>
        <v>0</v>
      </c>
      <c r="C29" s="312"/>
      <c r="D29" s="856"/>
      <c r="E29" s="407"/>
      <c r="F29" s="858"/>
      <c r="G29" s="312"/>
      <c r="H29" s="856"/>
      <c r="I29" s="407"/>
      <c r="J29" s="811"/>
      <c r="K29" s="858"/>
      <c r="L29" s="314"/>
      <c r="M29" s="314"/>
      <c r="N29" s="870"/>
    </row>
    <row r="30" spans="1:14" ht="15.6" customHeight="1" thickBot="1" x14ac:dyDescent="0.3">
      <c r="A30" s="596" t="s">
        <v>27</v>
      </c>
      <c r="B30" s="83">
        <f t="shared" si="0"/>
        <v>0</v>
      </c>
      <c r="C30" s="312"/>
      <c r="D30" s="856"/>
      <c r="E30" s="407"/>
      <c r="F30" s="858"/>
      <c r="G30" s="312"/>
      <c r="H30" s="856"/>
      <c r="I30" s="407"/>
      <c r="J30" s="811"/>
      <c r="K30" s="858"/>
      <c r="L30" s="314"/>
      <c r="M30" s="314"/>
      <c r="N30" s="870"/>
    </row>
    <row r="31" spans="1:14" ht="15.6" customHeight="1" thickBot="1" x14ac:dyDescent="0.3">
      <c r="A31" s="596" t="s">
        <v>28</v>
      </c>
      <c r="B31" s="83">
        <f t="shared" si="0"/>
        <v>0</v>
      </c>
      <c r="C31" s="312"/>
      <c r="D31" s="856"/>
      <c r="E31" s="407"/>
      <c r="F31" s="858"/>
      <c r="G31" s="312"/>
      <c r="H31" s="856"/>
      <c r="I31" s="407"/>
      <c r="J31" s="811"/>
      <c r="K31" s="514"/>
      <c r="L31" s="304"/>
      <c r="M31" s="304"/>
      <c r="N31" s="515"/>
    </row>
    <row r="32" spans="1:14" ht="15.6" customHeight="1" thickBot="1" x14ac:dyDescent="0.3">
      <c r="A32" s="596" t="s">
        <v>29</v>
      </c>
      <c r="B32" s="83">
        <f t="shared" si="0"/>
        <v>0</v>
      </c>
      <c r="C32" s="312"/>
      <c r="D32" s="856"/>
      <c r="E32" s="407"/>
      <c r="F32" s="858"/>
      <c r="G32" s="312"/>
      <c r="H32" s="856"/>
      <c r="I32" s="407"/>
      <c r="J32" s="811"/>
      <c r="K32" s="858"/>
      <c r="L32" s="314"/>
      <c r="M32" s="314"/>
      <c r="N32" s="870"/>
    </row>
    <row r="33" spans="1:14" ht="17.45" customHeight="1" thickBot="1" x14ac:dyDescent="0.3">
      <c r="A33" s="596" t="s">
        <v>30</v>
      </c>
      <c r="B33" s="83">
        <f t="shared" si="0"/>
        <v>0</v>
      </c>
      <c r="C33" s="312"/>
      <c r="D33" s="856"/>
      <c r="E33" s="407"/>
      <c r="F33" s="858"/>
      <c r="G33" s="312"/>
      <c r="H33" s="856"/>
      <c r="I33" s="407"/>
      <c r="J33" s="811"/>
      <c r="K33" s="858"/>
      <c r="L33" s="314"/>
      <c r="M33" s="314"/>
      <c r="N33" s="870"/>
    </row>
    <row r="34" spans="1:14" ht="16.5" thickBot="1" x14ac:dyDescent="0.3">
      <c r="A34" s="596" t="s">
        <v>31</v>
      </c>
      <c r="B34" s="83">
        <f t="shared" si="0"/>
        <v>0</v>
      </c>
      <c r="C34" s="312"/>
      <c r="D34" s="856"/>
      <c r="E34" s="407"/>
      <c r="F34" s="858"/>
      <c r="G34" s="312"/>
      <c r="H34" s="856"/>
      <c r="I34" s="407"/>
      <c r="J34" s="811"/>
      <c r="K34" s="858"/>
      <c r="L34" s="314"/>
      <c r="M34" s="314"/>
      <c r="N34" s="870"/>
    </row>
    <row r="35" spans="1:14" ht="16.899999999999999" customHeight="1" thickBot="1" x14ac:dyDescent="0.3">
      <c r="A35" s="596" t="s">
        <v>32</v>
      </c>
      <c r="B35" s="83">
        <f t="shared" si="0"/>
        <v>0</v>
      </c>
      <c r="C35" s="312"/>
      <c r="D35" s="856"/>
      <c r="E35" s="407"/>
      <c r="F35" s="858"/>
      <c r="G35" s="312"/>
      <c r="H35" s="856"/>
      <c r="I35" s="407"/>
      <c r="J35" s="811"/>
      <c r="K35" s="858"/>
      <c r="L35" s="314"/>
      <c r="M35" s="314"/>
      <c r="N35" s="870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317"/>
      <c r="D36" s="860"/>
      <c r="E36" s="408"/>
      <c r="F36" s="862"/>
      <c r="G36" s="317"/>
      <c r="H36" s="860"/>
      <c r="I36" s="408"/>
      <c r="J36" s="594"/>
      <c r="K36" s="862"/>
      <c r="L36" s="318"/>
      <c r="M36" s="318"/>
      <c r="N36" s="867"/>
    </row>
    <row r="37" spans="1:14" ht="15.6" customHeight="1" thickBot="1" x14ac:dyDescent="0.3">
      <c r="A37" s="596" t="s">
        <v>34</v>
      </c>
      <c r="B37" s="83">
        <f t="shared" si="0"/>
        <v>0</v>
      </c>
      <c r="C37" s="312"/>
      <c r="D37" s="856"/>
      <c r="E37" s="407"/>
      <c r="F37" s="858"/>
      <c r="G37" s="312"/>
      <c r="H37" s="856"/>
      <c r="I37" s="407"/>
      <c r="J37" s="594"/>
      <c r="K37" s="858"/>
      <c r="L37" s="314"/>
      <c r="M37" s="314"/>
      <c r="N37" s="870"/>
    </row>
    <row r="38" spans="1:14" ht="16.5" thickBot="1" x14ac:dyDescent="0.3">
      <c r="A38" s="596" t="s">
        <v>35</v>
      </c>
      <c r="B38" s="83">
        <f t="shared" si="0"/>
        <v>0</v>
      </c>
      <c r="C38" s="312"/>
      <c r="D38" s="856"/>
      <c r="E38" s="407"/>
      <c r="F38" s="858"/>
      <c r="G38" s="312"/>
      <c r="H38" s="856"/>
      <c r="I38" s="407"/>
      <c r="J38" s="811"/>
      <c r="K38" s="858"/>
      <c r="L38" s="314"/>
      <c r="M38" s="314"/>
      <c r="N38" s="870"/>
    </row>
    <row r="39" spans="1:14" ht="15.6" customHeight="1" thickBot="1" x14ac:dyDescent="0.3">
      <c r="A39" s="596" t="s">
        <v>36</v>
      </c>
      <c r="B39" s="83">
        <f t="shared" si="0"/>
        <v>0</v>
      </c>
      <c r="C39" s="312"/>
      <c r="D39" s="856"/>
      <c r="E39" s="407"/>
      <c r="F39" s="858"/>
      <c r="G39" s="312"/>
      <c r="H39" s="856"/>
      <c r="I39" s="407"/>
      <c r="J39" s="811"/>
      <c r="K39" s="858"/>
      <c r="L39" s="314"/>
      <c r="M39" s="314"/>
      <c r="N39" s="870"/>
    </row>
    <row r="40" spans="1:14" ht="15.6" customHeight="1" thickBot="1" x14ac:dyDescent="0.3">
      <c r="A40" s="596" t="s">
        <v>37</v>
      </c>
      <c r="B40" s="83">
        <f t="shared" si="0"/>
        <v>0</v>
      </c>
      <c r="C40" s="312"/>
      <c r="D40" s="856"/>
      <c r="E40" s="407"/>
      <c r="F40" s="858"/>
      <c r="G40" s="312"/>
      <c r="H40" s="856"/>
      <c r="I40" s="407"/>
      <c r="J40" s="811"/>
      <c r="K40" s="858"/>
      <c r="L40" s="314"/>
      <c r="M40" s="314"/>
      <c r="N40" s="870"/>
    </row>
    <row r="41" spans="1:14" ht="15.6" customHeight="1" thickBot="1" x14ac:dyDescent="0.3">
      <c r="A41" s="596" t="s">
        <v>38</v>
      </c>
      <c r="B41" s="83">
        <f t="shared" si="0"/>
        <v>0</v>
      </c>
      <c r="C41" s="312"/>
      <c r="D41" s="856"/>
      <c r="E41" s="407"/>
      <c r="F41" s="858"/>
      <c r="G41" s="312"/>
      <c r="H41" s="856"/>
      <c r="I41" s="407"/>
      <c r="J41" s="811"/>
      <c r="K41" s="858"/>
      <c r="L41" s="314"/>
      <c r="M41" s="314"/>
      <c r="N41" s="870"/>
    </row>
    <row r="42" spans="1:14" ht="15.6" customHeight="1" thickBot="1" x14ac:dyDescent="0.3">
      <c r="A42" s="596" t="s">
        <v>39</v>
      </c>
      <c r="B42" s="83">
        <f t="shared" si="0"/>
        <v>0</v>
      </c>
      <c r="C42" s="312"/>
      <c r="D42" s="856"/>
      <c r="E42" s="407"/>
      <c r="F42" s="858"/>
      <c r="G42" s="312"/>
      <c r="H42" s="856"/>
      <c r="I42" s="407"/>
      <c r="J42" s="811"/>
      <c r="K42" s="858"/>
      <c r="L42" s="314"/>
      <c r="M42" s="314"/>
      <c r="N42" s="870"/>
    </row>
    <row r="43" spans="1:14" ht="15.6" customHeight="1" thickBot="1" x14ac:dyDescent="0.3">
      <c r="A43" s="596" t="s">
        <v>40</v>
      </c>
      <c r="B43" s="83">
        <f t="shared" si="0"/>
        <v>0</v>
      </c>
      <c r="C43" s="312"/>
      <c r="D43" s="856"/>
      <c r="E43" s="407"/>
      <c r="F43" s="858"/>
      <c r="G43" s="312"/>
      <c r="H43" s="856"/>
      <c r="I43" s="407"/>
      <c r="J43" s="811"/>
      <c r="K43" s="858"/>
      <c r="L43" s="314"/>
      <c r="M43" s="314"/>
      <c r="N43" s="870"/>
    </row>
    <row r="44" spans="1:14" ht="15" customHeight="1" thickBot="1" x14ac:dyDescent="0.3">
      <c r="A44" s="596" t="s">
        <v>41</v>
      </c>
      <c r="B44" s="83">
        <f t="shared" si="0"/>
        <v>0</v>
      </c>
      <c r="C44" s="312"/>
      <c r="D44" s="856"/>
      <c r="E44" s="407"/>
      <c r="F44" s="858"/>
      <c r="G44" s="312"/>
      <c r="H44" s="856"/>
      <c r="I44" s="407"/>
      <c r="J44" s="811"/>
      <c r="K44" s="514"/>
      <c r="L44" s="314"/>
      <c r="M44" s="304"/>
      <c r="N44" s="515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68"/>
      <c r="D45" s="579"/>
      <c r="E45" s="414"/>
      <c r="F45" s="577"/>
      <c r="G45" s="368"/>
      <c r="H45" s="579"/>
      <c r="I45" s="414"/>
      <c r="J45" s="595"/>
      <c r="K45" s="346"/>
      <c r="L45" s="369"/>
      <c r="M45" s="370"/>
      <c r="N45" s="348"/>
    </row>
    <row r="46" spans="1:14" ht="15.6" customHeight="1" thickBot="1" x14ac:dyDescent="0.3">
      <c r="A46" s="596" t="s">
        <v>42</v>
      </c>
      <c r="B46" s="83">
        <f t="shared" si="0"/>
        <v>0</v>
      </c>
      <c r="C46" s="312"/>
      <c r="D46" s="856"/>
      <c r="E46" s="407"/>
      <c r="F46" s="858"/>
      <c r="G46" s="312"/>
      <c r="H46" s="856"/>
      <c r="I46" s="407"/>
      <c r="J46" s="811"/>
      <c r="K46" s="603"/>
      <c r="L46" s="305"/>
      <c r="M46" s="305"/>
      <c r="N46" s="602"/>
    </row>
    <row r="47" spans="1:14" ht="15.6" customHeight="1" thickBot="1" x14ac:dyDescent="0.3">
      <c r="A47" s="596" t="s">
        <v>43</v>
      </c>
      <c r="B47" s="83">
        <f t="shared" si="0"/>
        <v>0</v>
      </c>
      <c r="C47" s="313"/>
      <c r="D47" s="864"/>
      <c r="E47" s="409"/>
      <c r="F47" s="858"/>
      <c r="G47" s="313"/>
      <c r="H47" s="864"/>
      <c r="I47" s="409"/>
      <c r="J47" s="811"/>
      <c r="K47" s="603"/>
      <c r="L47" s="305"/>
      <c r="M47" s="305"/>
      <c r="N47" s="602"/>
    </row>
    <row r="48" spans="1:14" s="4" customFormat="1" ht="16.5" thickBot="1" x14ac:dyDescent="0.3">
      <c r="A48" s="596" t="s">
        <v>44</v>
      </c>
      <c r="B48" s="83">
        <f t="shared" si="0"/>
        <v>0</v>
      </c>
      <c r="C48" s="313"/>
      <c r="D48" s="864"/>
      <c r="E48" s="409"/>
      <c r="F48" s="858"/>
      <c r="G48" s="313"/>
      <c r="H48" s="864"/>
      <c r="I48" s="409"/>
      <c r="J48" s="811"/>
      <c r="K48" s="603"/>
      <c r="L48" s="305"/>
      <c r="M48" s="305"/>
      <c r="N48" s="602"/>
    </row>
    <row r="49" spans="1:14" ht="16.5" thickBot="1" x14ac:dyDescent="0.3">
      <c r="A49" s="596" t="s">
        <v>45</v>
      </c>
      <c r="B49" s="83">
        <f t="shared" si="0"/>
        <v>0</v>
      </c>
      <c r="C49" s="312"/>
      <c r="D49" s="856"/>
      <c r="E49" s="407"/>
      <c r="F49" s="858"/>
      <c r="G49" s="312"/>
      <c r="H49" s="856"/>
      <c r="I49" s="407"/>
      <c r="J49" s="811"/>
      <c r="K49" s="603"/>
      <c r="L49" s="305"/>
      <c r="M49" s="305"/>
      <c r="N49" s="602"/>
    </row>
    <row r="50" spans="1:14" ht="16.5" thickBot="1" x14ac:dyDescent="0.3">
      <c r="A50" s="596" t="s">
        <v>46</v>
      </c>
      <c r="B50" s="83">
        <f t="shared" si="0"/>
        <v>0</v>
      </c>
      <c r="C50" s="312"/>
      <c r="D50" s="856"/>
      <c r="E50" s="407"/>
      <c r="F50" s="858"/>
      <c r="G50" s="312"/>
      <c r="H50" s="856"/>
      <c r="I50" s="407"/>
      <c r="J50" s="811"/>
      <c r="K50" s="603"/>
      <c r="L50" s="305"/>
      <c r="M50" s="305"/>
      <c r="N50" s="602"/>
    </row>
    <row r="51" spans="1:14" ht="17.45" customHeight="1" thickBot="1" x14ac:dyDescent="0.3">
      <c r="A51" s="596" t="s">
        <v>47</v>
      </c>
      <c r="B51" s="83">
        <f t="shared" si="0"/>
        <v>0</v>
      </c>
      <c r="C51" s="312"/>
      <c r="D51" s="856"/>
      <c r="E51" s="407"/>
      <c r="F51" s="858"/>
      <c r="G51" s="312"/>
      <c r="H51" s="856"/>
      <c r="I51" s="407"/>
      <c r="J51" s="811"/>
      <c r="K51" s="603"/>
      <c r="L51" s="305"/>
      <c r="M51" s="305"/>
      <c r="N51" s="602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317"/>
      <c r="D52" s="860"/>
      <c r="E52" s="408"/>
      <c r="F52" s="862"/>
      <c r="G52" s="317"/>
      <c r="H52" s="860"/>
      <c r="I52" s="408"/>
      <c r="J52" s="594">
        <f t="shared" ref="J52:J55" si="1">ROUND(((B52+G52)*4)+H52*9.4,2)</f>
        <v>0</v>
      </c>
      <c r="K52" s="555"/>
      <c r="L52" s="306"/>
      <c r="M52" s="306"/>
      <c r="N52" s="554"/>
    </row>
    <row r="53" spans="1:14" s="22" customFormat="1" ht="16.5" thickBot="1" x14ac:dyDescent="0.3">
      <c r="A53" s="71" t="s">
        <v>49</v>
      </c>
      <c r="B53" s="83">
        <f t="shared" si="0"/>
        <v>0</v>
      </c>
      <c r="C53" s="318"/>
      <c r="D53" s="867"/>
      <c r="E53" s="410"/>
      <c r="F53" s="862"/>
      <c r="G53" s="318"/>
      <c r="H53" s="867"/>
      <c r="I53" s="410"/>
      <c r="J53" s="594">
        <f t="shared" si="1"/>
        <v>0</v>
      </c>
      <c r="K53" s="555"/>
      <c r="L53" s="306"/>
      <c r="M53" s="306"/>
      <c r="N53" s="554"/>
    </row>
    <row r="54" spans="1:14" s="22" customFormat="1" ht="16.5" thickBot="1" x14ac:dyDescent="0.3">
      <c r="A54" s="71" t="s">
        <v>50</v>
      </c>
      <c r="B54" s="83">
        <f t="shared" si="0"/>
        <v>0</v>
      </c>
      <c r="C54" s="318"/>
      <c r="D54" s="867"/>
      <c r="E54" s="410"/>
      <c r="F54" s="862"/>
      <c r="G54" s="318"/>
      <c r="H54" s="867"/>
      <c r="I54" s="410"/>
      <c r="J54" s="594">
        <f t="shared" si="1"/>
        <v>0</v>
      </c>
      <c r="K54" s="555"/>
      <c r="L54" s="306"/>
      <c r="M54" s="306"/>
      <c r="N54" s="554"/>
    </row>
    <row r="55" spans="1:14" s="22" customFormat="1" ht="16.5" thickBot="1" x14ac:dyDescent="0.3">
      <c r="A55" s="71" t="s">
        <v>51</v>
      </c>
      <c r="B55" s="83">
        <f t="shared" si="0"/>
        <v>0</v>
      </c>
      <c r="C55" s="318"/>
      <c r="D55" s="867"/>
      <c r="E55" s="410"/>
      <c r="F55" s="862"/>
      <c r="G55" s="318"/>
      <c r="H55" s="867"/>
      <c r="I55" s="410"/>
      <c r="J55" s="594">
        <f t="shared" si="1"/>
        <v>0</v>
      </c>
      <c r="K55" s="555"/>
      <c r="L55" s="306"/>
      <c r="M55" s="306"/>
      <c r="N55" s="554"/>
    </row>
    <row r="56" spans="1:14" ht="16.5" thickBot="1" x14ac:dyDescent="0.3">
      <c r="A56" s="596" t="s">
        <v>52</v>
      </c>
      <c r="B56" s="83">
        <f t="shared" si="0"/>
        <v>0</v>
      </c>
      <c r="C56" s="314"/>
      <c r="D56" s="870"/>
      <c r="E56" s="411"/>
      <c r="F56" s="858"/>
      <c r="G56" s="314"/>
      <c r="H56" s="870"/>
      <c r="I56" s="411"/>
      <c r="J56" s="811"/>
      <c r="K56" s="603"/>
      <c r="L56" s="305"/>
      <c r="M56" s="305"/>
      <c r="N56" s="602"/>
    </row>
    <row r="57" spans="1:14" ht="16.5" thickBot="1" x14ac:dyDescent="0.3">
      <c r="A57" s="596" t="s">
        <v>53</v>
      </c>
      <c r="B57" s="83">
        <f t="shared" si="0"/>
        <v>0</v>
      </c>
      <c r="C57" s="314"/>
      <c r="D57" s="870"/>
      <c r="E57" s="411"/>
      <c r="F57" s="858"/>
      <c r="G57" s="314"/>
      <c r="H57" s="870"/>
      <c r="I57" s="411"/>
      <c r="J57" s="811"/>
      <c r="K57" s="603"/>
      <c r="L57" s="305"/>
      <c r="M57" s="305"/>
      <c r="N57" s="602"/>
    </row>
    <row r="58" spans="1:14" ht="16.5" thickBot="1" x14ac:dyDescent="0.3">
      <c r="A58" s="596" t="s">
        <v>54</v>
      </c>
      <c r="B58" s="83">
        <f t="shared" si="0"/>
        <v>0</v>
      </c>
      <c r="C58" s="314"/>
      <c r="D58" s="870"/>
      <c r="E58" s="411"/>
      <c r="F58" s="858"/>
      <c r="G58" s="314"/>
      <c r="H58" s="870"/>
      <c r="I58" s="411"/>
      <c r="J58" s="811"/>
      <c r="K58" s="603"/>
      <c r="L58" s="305"/>
      <c r="M58" s="305"/>
      <c r="N58" s="602"/>
    </row>
    <row r="59" spans="1:14" ht="16.149999999999999" customHeight="1" thickBot="1" x14ac:dyDescent="0.3">
      <c r="A59" s="596" t="s">
        <v>55</v>
      </c>
      <c r="B59" s="83">
        <f t="shared" si="0"/>
        <v>0</v>
      </c>
      <c r="C59" s="314"/>
      <c r="D59" s="870"/>
      <c r="E59" s="411"/>
      <c r="F59" s="858"/>
      <c r="G59" s="314"/>
      <c r="H59" s="870"/>
      <c r="I59" s="411"/>
      <c r="J59" s="811"/>
      <c r="K59" s="603"/>
      <c r="L59" s="305"/>
      <c r="M59" s="305"/>
      <c r="N59" s="602"/>
    </row>
    <row r="60" spans="1:14" ht="16.5" thickBot="1" x14ac:dyDescent="0.3">
      <c r="A60" s="596" t="s">
        <v>56</v>
      </c>
      <c r="B60" s="83">
        <f t="shared" si="0"/>
        <v>0</v>
      </c>
      <c r="C60" s="314"/>
      <c r="D60" s="870"/>
      <c r="E60" s="411"/>
      <c r="F60" s="858"/>
      <c r="G60" s="314"/>
      <c r="H60" s="870"/>
      <c r="I60" s="411"/>
      <c r="J60" s="811"/>
      <c r="K60" s="603"/>
      <c r="L60" s="305"/>
      <c r="M60" s="305"/>
      <c r="N60" s="602"/>
    </row>
    <row r="61" spans="1:14" ht="15.6" customHeight="1" thickBot="1" x14ac:dyDescent="0.3">
      <c r="A61" s="596" t="s">
        <v>57</v>
      </c>
      <c r="B61" s="83">
        <f t="shared" si="0"/>
        <v>0</v>
      </c>
      <c r="C61" s="314"/>
      <c r="D61" s="870"/>
      <c r="E61" s="411"/>
      <c r="F61" s="858"/>
      <c r="G61" s="314"/>
      <c r="H61" s="870"/>
      <c r="I61" s="411"/>
      <c r="J61" s="811"/>
      <c r="K61" s="603"/>
      <c r="L61" s="305"/>
      <c r="M61" s="305"/>
      <c r="N61" s="602"/>
    </row>
    <row r="62" spans="1:14" ht="29.45" customHeight="1" thickBot="1" x14ac:dyDescent="0.3">
      <c r="A62" s="596" t="s">
        <v>58</v>
      </c>
      <c r="B62" s="83">
        <f t="shared" si="0"/>
        <v>0</v>
      </c>
      <c r="C62" s="314"/>
      <c r="D62" s="870"/>
      <c r="E62" s="411"/>
      <c r="F62" s="858"/>
      <c r="G62" s="314"/>
      <c r="H62" s="870"/>
      <c r="I62" s="411"/>
      <c r="J62" s="811"/>
      <c r="K62" s="603"/>
      <c r="L62" s="305"/>
      <c r="M62" s="305"/>
      <c r="N62" s="602"/>
    </row>
    <row r="63" spans="1:14" ht="16.5" thickBot="1" x14ac:dyDescent="0.3">
      <c r="A63" s="596" t="s">
        <v>59</v>
      </c>
      <c r="B63" s="83">
        <f t="shared" si="0"/>
        <v>0</v>
      </c>
      <c r="C63" s="314"/>
      <c r="D63" s="870"/>
      <c r="E63" s="411"/>
      <c r="F63" s="858"/>
      <c r="G63" s="314"/>
      <c r="H63" s="870"/>
      <c r="I63" s="411"/>
      <c r="J63" s="811"/>
      <c r="K63" s="603"/>
      <c r="L63" s="305"/>
      <c r="M63" s="305"/>
      <c r="N63" s="602"/>
    </row>
    <row r="64" spans="1:14" ht="15.6" customHeight="1" thickBot="1" x14ac:dyDescent="0.3">
      <c r="A64" s="596" t="s">
        <v>60</v>
      </c>
      <c r="B64" s="83">
        <f t="shared" si="0"/>
        <v>0</v>
      </c>
      <c r="C64" s="314"/>
      <c r="D64" s="867"/>
      <c r="E64" s="410"/>
      <c r="F64" s="858"/>
      <c r="G64" s="314"/>
      <c r="H64" s="867"/>
      <c r="I64" s="410"/>
      <c r="J64" s="811"/>
      <c r="K64" s="603"/>
      <c r="L64" s="305"/>
      <c r="M64" s="305"/>
      <c r="N64" s="602"/>
    </row>
    <row r="65" spans="1:14" ht="16.5" thickBot="1" x14ac:dyDescent="0.3">
      <c r="A65" s="596" t="s">
        <v>61</v>
      </c>
      <c r="B65" s="83">
        <f t="shared" si="0"/>
        <v>0</v>
      </c>
      <c r="C65" s="314"/>
      <c r="D65" s="870"/>
      <c r="E65" s="411"/>
      <c r="F65" s="858"/>
      <c r="G65" s="314"/>
      <c r="H65" s="870"/>
      <c r="I65" s="411"/>
      <c r="J65" s="811"/>
      <c r="K65" s="603"/>
      <c r="L65" s="305"/>
      <c r="M65" s="305"/>
      <c r="N65" s="602"/>
    </row>
    <row r="66" spans="1:14" ht="16.5" thickBot="1" x14ac:dyDescent="0.3">
      <c r="A66" s="596" t="s">
        <v>62</v>
      </c>
      <c r="B66" s="83">
        <f t="shared" si="0"/>
        <v>0</v>
      </c>
      <c r="C66" s="314"/>
      <c r="D66" s="870"/>
      <c r="E66" s="411"/>
      <c r="F66" s="858"/>
      <c r="G66" s="314"/>
      <c r="H66" s="870"/>
      <c r="I66" s="411"/>
      <c r="J66" s="811"/>
      <c r="K66" s="603"/>
      <c r="L66" s="305"/>
      <c r="M66" s="305"/>
      <c r="N66" s="602"/>
    </row>
    <row r="67" spans="1:14" s="22" customFormat="1" ht="16.5" thickBot="1" x14ac:dyDescent="0.3">
      <c r="A67" s="71" t="s">
        <v>63</v>
      </c>
      <c r="B67" s="83">
        <f t="shared" si="0"/>
        <v>0</v>
      </c>
      <c r="C67" s="318"/>
      <c r="D67" s="867"/>
      <c r="E67" s="410"/>
      <c r="F67" s="862"/>
      <c r="G67" s="318"/>
      <c r="H67" s="867"/>
      <c r="I67" s="410"/>
      <c r="J67" s="594">
        <f t="shared" ref="J67" si="2">ROUND(((B67+G67)*4)+H67*9.4,2)</f>
        <v>0</v>
      </c>
      <c r="K67" s="555"/>
      <c r="L67" s="306"/>
      <c r="M67" s="306"/>
      <c r="N67" s="554"/>
    </row>
    <row r="68" spans="1:14" ht="16.5" thickBot="1" x14ac:dyDescent="0.3">
      <c r="A68" s="596" t="s">
        <v>64</v>
      </c>
      <c r="B68" s="83">
        <f t="shared" si="0"/>
        <v>0</v>
      </c>
      <c r="C68" s="314"/>
      <c r="D68" s="870"/>
      <c r="E68" s="411"/>
      <c r="F68" s="858"/>
      <c r="G68" s="314"/>
      <c r="H68" s="870"/>
      <c r="I68" s="411"/>
      <c r="J68" s="811"/>
      <c r="K68" s="603"/>
      <c r="L68" s="305"/>
      <c r="M68" s="305"/>
      <c r="N68" s="602"/>
    </row>
    <row r="69" spans="1:14" ht="16.5" thickBot="1" x14ac:dyDescent="0.3">
      <c r="A69" s="55" t="s">
        <v>65</v>
      </c>
      <c r="B69" s="83">
        <f t="shared" si="0"/>
        <v>0</v>
      </c>
      <c r="C69" s="301"/>
      <c r="D69" s="302"/>
      <c r="E69" s="234"/>
      <c r="F69" s="307"/>
      <c r="G69" s="301"/>
      <c r="H69" s="302"/>
      <c r="I69" s="234"/>
      <c r="J69" s="563"/>
      <c r="K69" s="308"/>
      <c r="L69" s="309"/>
      <c r="M69" s="309"/>
      <c r="N69" s="310"/>
    </row>
    <row r="70" spans="1:14" ht="16.5" thickBot="1" x14ac:dyDescent="0.3">
      <c r="A70" s="56" t="s">
        <v>66</v>
      </c>
      <c r="B70" s="527">
        <f>SUM(B7:B69)</f>
        <v>0</v>
      </c>
      <c r="C70" s="527">
        <f t="shared" ref="C70:N70" si="3">SUM(C7:C69)</f>
        <v>0</v>
      </c>
      <c r="D70" s="527">
        <f t="shared" si="3"/>
        <v>0</v>
      </c>
      <c r="E70" s="527">
        <f t="shared" si="3"/>
        <v>0</v>
      </c>
      <c r="F70" s="527">
        <f t="shared" si="3"/>
        <v>0</v>
      </c>
      <c r="G70" s="527">
        <f t="shared" si="3"/>
        <v>0</v>
      </c>
      <c r="H70" s="527">
        <f t="shared" si="3"/>
        <v>0</v>
      </c>
      <c r="I70" s="527">
        <f t="shared" si="3"/>
        <v>0</v>
      </c>
      <c r="J70" s="557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556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117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5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2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118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5" zoomScale="80" zoomScaleNormal="80" workbookViewId="0">
      <selection activeCell="B71" sqref="B71:H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1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119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83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83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6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83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83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83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83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83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83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83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83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83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83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83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83">
        <f t="shared" si="0"/>
        <v>120</v>
      </c>
      <c r="C21" s="41"/>
      <c r="D21" s="38"/>
      <c r="E21" s="407"/>
      <c r="F21" s="40">
        <v>120</v>
      </c>
      <c r="G21" s="41"/>
      <c r="H21" s="38">
        <v>720</v>
      </c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83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83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83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83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83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83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83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83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83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83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83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83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83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83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83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83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83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83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83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83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83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83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83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83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83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83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83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83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83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83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83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83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83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83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83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83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83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83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83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83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83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83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83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83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83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83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83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83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120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120</v>
      </c>
      <c r="G70" s="75">
        <f t="shared" si="3"/>
        <v>0</v>
      </c>
      <c r="H70" s="75">
        <f t="shared" si="3"/>
        <v>720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B71" sqref="B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6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120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559</v>
      </c>
      <c r="C24" s="41"/>
      <c r="D24" s="38"/>
      <c r="E24" s="407"/>
      <c r="F24" s="40">
        <v>559</v>
      </c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559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559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3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121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2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72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61" zoomScale="80" zoomScaleNormal="80" workbookViewId="0">
      <selection activeCell="B71" sqref="B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122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150</v>
      </c>
      <c r="C7" s="78"/>
      <c r="D7" s="95"/>
      <c r="E7" s="235"/>
      <c r="F7" s="77">
        <v>150</v>
      </c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150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150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8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8.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71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72"/>
  <sheetViews>
    <sheetView view="pageBreakPreview" topLeftCell="A49" zoomScale="70" zoomScaleNormal="80" zoomScaleSheetLayoutView="70" workbookViewId="0">
      <selection activeCell="D76" sqref="D76"/>
    </sheetView>
  </sheetViews>
  <sheetFormatPr defaultColWidth="8.85546875" defaultRowHeight="15" x14ac:dyDescent="0.25"/>
  <cols>
    <col min="1" max="1" width="40.42578125" style="30" customWidth="1"/>
    <col min="2" max="2" width="10.7109375" style="33" customWidth="1"/>
    <col min="3" max="3" width="24.42578125" style="33" customWidth="1"/>
    <col min="4" max="4" width="21.5703125" style="33" customWidth="1"/>
    <col min="5" max="5" width="12" style="33" customWidth="1"/>
    <col min="6" max="6" width="16.5703125" style="33" customWidth="1"/>
    <col min="7" max="7" width="16.42578125" style="30" customWidth="1"/>
    <col min="8" max="8" width="16.140625" style="30" customWidth="1"/>
    <col min="9" max="9" width="12.85546875" style="30" customWidth="1"/>
    <col min="10" max="10" width="14" style="30" customWidth="1"/>
    <col min="11" max="1017" width="8.85546875" style="30"/>
    <col min="1018" max="16384" width="8.85546875" style="29"/>
  </cols>
  <sheetData>
    <row r="1" spans="1:1016" ht="30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016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016" ht="16.5" thickBot="1" x14ac:dyDescent="0.3">
      <c r="A3" s="31" t="s">
        <v>137</v>
      </c>
      <c r="B3" s="28"/>
      <c r="C3" s="28"/>
      <c r="D3" s="28"/>
      <c r="E3" s="28"/>
      <c r="F3" s="28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</row>
    <row r="4" spans="1:1016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</row>
    <row r="5" spans="1:1016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</row>
    <row r="6" spans="1:1016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</row>
    <row r="7" spans="1:1016" ht="16.5" thickBot="1" x14ac:dyDescent="0.3">
      <c r="A7" s="120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5"/>
      <c r="L7" s="132"/>
      <c r="M7" s="132"/>
      <c r="N7" s="133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</row>
    <row r="8" spans="1:1016" ht="16.5" thickBot="1" x14ac:dyDescent="0.3">
      <c r="A8" s="59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6"/>
      <c r="L8" s="113"/>
      <c r="M8" s="113"/>
      <c r="N8" s="134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</row>
    <row r="9" spans="1:1016" ht="16.5" thickBot="1" x14ac:dyDescent="0.3">
      <c r="A9" s="59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6"/>
      <c r="L9" s="113"/>
      <c r="M9" s="113"/>
      <c r="N9" s="134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</row>
    <row r="10" spans="1:1016" ht="16.5" thickBot="1" x14ac:dyDescent="0.3">
      <c r="A10" s="59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6"/>
      <c r="L10" s="113"/>
      <c r="M10" s="113"/>
      <c r="N10" s="134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</row>
    <row r="11" spans="1:1016" ht="16.5" thickBot="1" x14ac:dyDescent="0.3">
      <c r="A11" s="59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6"/>
      <c r="L11" s="113"/>
      <c r="M11" s="113"/>
      <c r="N11" s="134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</row>
    <row r="12" spans="1:1016" ht="16.5" thickBot="1" x14ac:dyDescent="0.3">
      <c r="A12" s="59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6"/>
      <c r="L12" s="113"/>
      <c r="M12" s="113"/>
      <c r="N12" s="134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</row>
    <row r="13" spans="1:1016" ht="16.5" thickBot="1" x14ac:dyDescent="0.3">
      <c r="A13" s="59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6"/>
      <c r="L13" s="113"/>
      <c r="M13" s="113"/>
      <c r="N13" s="134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</row>
    <row r="14" spans="1:1016" ht="14.45" customHeight="1" thickBot="1" x14ac:dyDescent="0.3">
      <c r="A14" s="59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6"/>
      <c r="L14" s="113"/>
      <c r="M14" s="113"/>
      <c r="N14" s="134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</row>
    <row r="15" spans="1:1016" ht="16.5" thickBot="1" x14ac:dyDescent="0.3">
      <c r="A15" s="59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6"/>
      <c r="L15" s="113"/>
      <c r="M15" s="113"/>
      <c r="N15" s="134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</row>
    <row r="16" spans="1:1016" ht="16.5" thickBot="1" x14ac:dyDescent="0.3">
      <c r="A16" s="59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6"/>
      <c r="L16" s="113"/>
      <c r="M16" s="113"/>
      <c r="N16" s="134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</row>
    <row r="17" spans="1:1016" ht="16.5" thickBot="1" x14ac:dyDescent="0.3">
      <c r="A17" s="59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6"/>
      <c r="L17" s="113"/>
      <c r="M17" s="113"/>
      <c r="N17" s="134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</row>
    <row r="18" spans="1:1016" ht="16.5" thickBot="1" x14ac:dyDescent="0.3">
      <c r="A18" s="59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6"/>
      <c r="L18" s="113"/>
      <c r="M18" s="113"/>
      <c r="N18" s="134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</row>
    <row r="19" spans="1:1016" ht="16.5" thickBot="1" x14ac:dyDescent="0.3">
      <c r="A19" s="59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6"/>
      <c r="L19" s="113"/>
      <c r="M19" s="113"/>
      <c r="N19" s="134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</row>
    <row r="20" spans="1:1016" ht="16.5" thickBot="1" x14ac:dyDescent="0.3">
      <c r="A20" s="59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6"/>
      <c r="L20" s="113"/>
      <c r="M20" s="113"/>
      <c r="N20" s="134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</row>
    <row r="21" spans="1:1016" ht="16.5" thickBot="1" x14ac:dyDescent="0.3">
      <c r="A21" s="59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6"/>
      <c r="L21" s="113"/>
      <c r="M21" s="113"/>
      <c r="N21" s="134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</row>
    <row r="22" spans="1:1016" ht="15.6" customHeight="1" thickBot="1" x14ac:dyDescent="0.3">
      <c r="A22" s="59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6"/>
      <c r="L22" s="113"/>
      <c r="M22" s="113"/>
      <c r="N22" s="134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</row>
    <row r="23" spans="1:1016" ht="16.5" thickBot="1" x14ac:dyDescent="0.3">
      <c r="A23" s="59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6"/>
      <c r="L23" s="113"/>
      <c r="M23" s="113"/>
      <c r="N23" s="134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</row>
    <row r="24" spans="1:1016" ht="16.5" thickBot="1" x14ac:dyDescent="0.3">
      <c r="A24" s="59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6"/>
      <c r="L24" s="113"/>
      <c r="M24" s="113"/>
      <c r="N24" s="134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</row>
    <row r="25" spans="1:1016" ht="15.6" customHeight="1" thickBot="1" x14ac:dyDescent="0.3">
      <c r="A25" s="59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6"/>
      <c r="L25" s="113"/>
      <c r="M25" s="113"/>
      <c r="N25" s="134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</row>
    <row r="26" spans="1:1016" ht="15.6" customHeight="1" thickBot="1" x14ac:dyDescent="0.3">
      <c r="A26" s="59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6"/>
      <c r="L26" s="113"/>
      <c r="M26" s="113"/>
      <c r="N26" s="134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</row>
    <row r="27" spans="1:1016" ht="15.6" customHeight="1" thickBot="1" x14ac:dyDescent="0.3">
      <c r="A27" s="59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6"/>
      <c r="L27" s="113"/>
      <c r="M27" s="113"/>
      <c r="N27" s="134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</row>
    <row r="28" spans="1:1016" ht="15.6" customHeight="1" thickBot="1" x14ac:dyDescent="0.3">
      <c r="A28" s="59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6"/>
      <c r="L28" s="113"/>
      <c r="M28" s="113"/>
      <c r="N28" s="134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</row>
    <row r="29" spans="1:1016" ht="15.6" customHeight="1" thickBot="1" x14ac:dyDescent="0.3">
      <c r="A29" s="59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6"/>
      <c r="L29" s="113"/>
      <c r="M29" s="113"/>
      <c r="N29" s="134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</row>
    <row r="30" spans="1:1016" ht="15.6" customHeight="1" thickBot="1" x14ac:dyDescent="0.3">
      <c r="A30" s="59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6"/>
      <c r="L30" s="113"/>
      <c r="M30" s="113"/>
      <c r="N30" s="134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</row>
    <row r="31" spans="1:1016" ht="15.6" customHeight="1" thickBot="1" x14ac:dyDescent="0.3">
      <c r="A31" s="59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6"/>
      <c r="L31" s="113"/>
      <c r="M31" s="113"/>
      <c r="N31" s="134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</row>
    <row r="32" spans="1:1016" ht="15.6" customHeight="1" thickBot="1" x14ac:dyDescent="0.3">
      <c r="A32" s="59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6"/>
      <c r="L32" s="113"/>
      <c r="M32" s="113"/>
      <c r="N32" s="134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</row>
    <row r="33" spans="1:1017" ht="17.45" customHeight="1" thickBot="1" x14ac:dyDescent="0.3">
      <c r="A33" s="59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6"/>
      <c r="L33" s="113"/>
      <c r="M33" s="113"/>
      <c r="N33" s="134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</row>
    <row r="34" spans="1:1017" ht="16.5" thickBot="1" x14ac:dyDescent="0.3">
      <c r="A34" s="59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6"/>
      <c r="L34" s="113"/>
      <c r="M34" s="113"/>
      <c r="N34" s="134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</row>
    <row r="35" spans="1:1017" ht="16.899999999999999" customHeight="1" thickBot="1" x14ac:dyDescent="0.3">
      <c r="A35" s="59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6"/>
      <c r="L35" s="113"/>
      <c r="M35" s="113"/>
      <c r="N35" s="134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</row>
    <row r="36" spans="1:1017" s="196" customFormat="1" ht="15.6" customHeight="1" thickBot="1" x14ac:dyDescent="0.3">
      <c r="A36" s="19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211"/>
      <c r="L36" s="212"/>
      <c r="M36" s="212"/>
      <c r="N36" s="213"/>
      <c r="AMC36" s="195"/>
    </row>
    <row r="37" spans="1:1017" ht="15.6" customHeight="1" thickBot="1" x14ac:dyDescent="0.3">
      <c r="A37" s="59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6"/>
      <c r="L37" s="113"/>
      <c r="M37" s="113"/>
      <c r="N37" s="134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</row>
    <row r="38" spans="1:1017" ht="16.5" thickBot="1" x14ac:dyDescent="0.3">
      <c r="A38" s="59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6"/>
      <c r="L38" s="113"/>
      <c r="M38" s="113"/>
      <c r="N38" s="134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</row>
    <row r="39" spans="1:1017" ht="15.6" customHeight="1" thickBot="1" x14ac:dyDescent="0.3">
      <c r="A39" s="59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6"/>
      <c r="L39" s="113"/>
      <c r="M39" s="113"/>
      <c r="N39" s="134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</row>
    <row r="40" spans="1:1017" ht="15.6" customHeight="1" thickBot="1" x14ac:dyDescent="0.3">
      <c r="A40" s="59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6"/>
      <c r="L40" s="113"/>
      <c r="M40" s="113"/>
      <c r="N40" s="134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</row>
    <row r="41" spans="1:1017" ht="15.6" customHeight="1" thickBot="1" x14ac:dyDescent="0.3">
      <c r="A41" s="59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6"/>
      <c r="L41" s="113"/>
      <c r="M41" s="113"/>
      <c r="N41" s="134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</row>
    <row r="42" spans="1:1017" ht="15.6" customHeight="1" thickBot="1" x14ac:dyDescent="0.3">
      <c r="A42" s="59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6"/>
      <c r="L42" s="113"/>
      <c r="M42" s="113"/>
      <c r="N42" s="134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</row>
    <row r="43" spans="1:1017" ht="15.6" customHeight="1" thickBot="1" x14ac:dyDescent="0.3">
      <c r="A43" s="59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6"/>
      <c r="L43" s="113"/>
      <c r="M43" s="113"/>
      <c r="N43" s="134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</row>
    <row r="44" spans="1:1017" ht="15" customHeight="1" thickBot="1" x14ac:dyDescent="0.3">
      <c r="A44" s="59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6"/>
      <c r="L44" s="113"/>
      <c r="M44" s="113"/>
      <c r="N44" s="134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</row>
    <row r="45" spans="1:1017" s="366" customFormat="1" ht="30.6" customHeight="1" thickBot="1" x14ac:dyDescent="0.3">
      <c r="A45" s="362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63"/>
      <c r="L45" s="364"/>
      <c r="M45" s="364"/>
      <c r="N45" s="365"/>
      <c r="AMC45" s="367"/>
    </row>
    <row r="46" spans="1:1017" ht="15.6" customHeight="1" thickBot="1" x14ac:dyDescent="0.3">
      <c r="A46" s="59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6"/>
      <c r="L46" s="113"/>
      <c r="M46" s="113"/>
      <c r="N46" s="134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  <c r="AIT46" s="29"/>
      <c r="AIU46" s="29"/>
      <c r="AIV46" s="29"/>
      <c r="AIW46" s="29"/>
      <c r="AIX46" s="29"/>
      <c r="AIY46" s="29"/>
      <c r="AIZ46" s="29"/>
      <c r="AJA46" s="29"/>
      <c r="AJB46" s="29"/>
      <c r="AJC46" s="29"/>
      <c r="AJD46" s="29"/>
      <c r="AJE46" s="29"/>
      <c r="AJF46" s="29"/>
      <c r="AJG46" s="29"/>
      <c r="AJH46" s="29"/>
      <c r="AJI46" s="29"/>
      <c r="AJJ46" s="29"/>
      <c r="AJK46" s="29"/>
      <c r="AJL46" s="29"/>
      <c r="AJM46" s="29"/>
      <c r="AJN46" s="29"/>
      <c r="AJO46" s="29"/>
      <c r="AJP46" s="29"/>
      <c r="AJQ46" s="29"/>
      <c r="AJR46" s="29"/>
      <c r="AJS46" s="29"/>
      <c r="AJT46" s="29"/>
      <c r="AJU46" s="29"/>
      <c r="AJV46" s="29"/>
      <c r="AJW46" s="29"/>
      <c r="AJX46" s="29"/>
      <c r="AJY46" s="29"/>
      <c r="AJZ46" s="29"/>
      <c r="AKA46" s="29"/>
      <c r="AKB46" s="29"/>
      <c r="AKC46" s="29"/>
      <c r="AKD46" s="29"/>
      <c r="AKE46" s="29"/>
      <c r="AKF46" s="29"/>
      <c r="AKG46" s="29"/>
      <c r="AKH46" s="29"/>
      <c r="AKI46" s="29"/>
      <c r="AKJ46" s="29"/>
      <c r="AKK46" s="29"/>
      <c r="AKL46" s="29"/>
      <c r="AKM46" s="29"/>
      <c r="AKN46" s="29"/>
      <c r="AKO46" s="29"/>
      <c r="AKP46" s="29"/>
      <c r="AKQ46" s="29"/>
      <c r="AKR46" s="29"/>
      <c r="AKS46" s="29"/>
      <c r="AKT46" s="29"/>
      <c r="AKU46" s="29"/>
      <c r="AKV46" s="29"/>
      <c r="AKW46" s="29"/>
      <c r="AKX46" s="29"/>
      <c r="AKY46" s="29"/>
      <c r="AKZ46" s="29"/>
      <c r="ALA46" s="29"/>
      <c r="ALB46" s="29"/>
      <c r="ALC46" s="29"/>
      <c r="ALD46" s="29"/>
      <c r="ALE46" s="29"/>
      <c r="ALF46" s="29"/>
      <c r="ALG46" s="29"/>
      <c r="ALH46" s="29"/>
      <c r="ALI46" s="29"/>
      <c r="ALJ46" s="29"/>
      <c r="ALK46" s="29"/>
      <c r="ALL46" s="29"/>
      <c r="ALM46" s="29"/>
      <c r="ALN46" s="29"/>
      <c r="ALO46" s="29"/>
      <c r="ALP46" s="29"/>
      <c r="ALQ46" s="29"/>
      <c r="ALR46" s="29"/>
      <c r="ALS46" s="29"/>
      <c r="ALT46" s="29"/>
      <c r="ALU46" s="29"/>
      <c r="ALV46" s="29"/>
      <c r="ALW46" s="29"/>
      <c r="ALX46" s="29"/>
      <c r="ALY46" s="29"/>
      <c r="ALZ46" s="29"/>
      <c r="AMA46" s="29"/>
      <c r="AMB46" s="29"/>
    </row>
    <row r="47" spans="1:1017" ht="15.6" customHeight="1" thickBot="1" x14ac:dyDescent="0.3">
      <c r="A47" s="59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6"/>
      <c r="L47" s="113"/>
      <c r="M47" s="113"/>
      <c r="N47" s="134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</row>
    <row r="48" spans="1:1017" s="32" customFormat="1" ht="16.5" thickBot="1" x14ac:dyDescent="0.3">
      <c r="A48" s="59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7"/>
      <c r="L48" s="114"/>
      <c r="M48" s="114"/>
      <c r="N48" s="135"/>
    </row>
    <row r="49" spans="1:1017" ht="16.5" thickBot="1" x14ac:dyDescent="0.3">
      <c r="A49" s="59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8"/>
      <c r="L49" s="115"/>
      <c r="M49" s="115"/>
      <c r="N49" s="136"/>
    </row>
    <row r="50" spans="1:1017" ht="16.5" thickBot="1" x14ac:dyDescent="0.3">
      <c r="A50" s="59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8"/>
      <c r="L50" s="115"/>
      <c r="M50" s="115"/>
      <c r="N50" s="136"/>
    </row>
    <row r="51" spans="1:1017" ht="17.45" customHeight="1" thickBot="1" x14ac:dyDescent="0.3">
      <c r="A51" s="59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8"/>
      <c r="L51" s="115"/>
      <c r="M51" s="115"/>
      <c r="N51" s="136"/>
    </row>
    <row r="52" spans="1:1017" s="196" customFormat="1" ht="15" customHeight="1" thickBot="1" x14ac:dyDescent="0.3">
      <c r="A52" s="191" t="s">
        <v>69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92"/>
      <c r="L52" s="193"/>
      <c r="M52" s="193"/>
      <c r="N52" s="194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195"/>
      <c r="BE52" s="195"/>
      <c r="BF52" s="195"/>
      <c r="BG52" s="195"/>
      <c r="BH52" s="195"/>
      <c r="BI52" s="195"/>
      <c r="BJ52" s="195"/>
      <c r="BK52" s="195"/>
      <c r="BL52" s="195"/>
      <c r="BM52" s="195"/>
      <c r="BN52" s="195"/>
      <c r="BO52" s="195"/>
      <c r="BP52" s="195"/>
      <c r="BQ52" s="195"/>
      <c r="BR52" s="195"/>
      <c r="BS52" s="195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5"/>
      <c r="CG52" s="195"/>
      <c r="CH52" s="195"/>
      <c r="CI52" s="195"/>
      <c r="CJ52" s="195"/>
      <c r="CK52" s="195"/>
      <c r="CL52" s="195"/>
      <c r="CM52" s="195"/>
      <c r="CN52" s="195"/>
      <c r="CO52" s="195"/>
      <c r="CP52" s="195"/>
      <c r="CQ52" s="195"/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  <c r="DB52" s="195"/>
      <c r="DC52" s="195"/>
      <c r="DD52" s="195"/>
      <c r="DE52" s="195"/>
      <c r="DF52" s="195"/>
      <c r="DG52" s="195"/>
      <c r="DH52" s="195"/>
      <c r="DI52" s="195"/>
      <c r="DJ52" s="195"/>
      <c r="DK52" s="195"/>
      <c r="DL52" s="195"/>
      <c r="DM52" s="195"/>
      <c r="DN52" s="195"/>
      <c r="DO52" s="195"/>
      <c r="DP52" s="195"/>
      <c r="DQ52" s="195"/>
      <c r="DR52" s="195"/>
      <c r="DS52" s="195"/>
      <c r="DT52" s="195"/>
      <c r="DU52" s="195"/>
      <c r="DV52" s="195"/>
      <c r="DW52" s="195"/>
      <c r="DX52" s="195"/>
      <c r="DY52" s="195"/>
      <c r="DZ52" s="195"/>
      <c r="EA52" s="195"/>
      <c r="EB52" s="195"/>
      <c r="EC52" s="195"/>
      <c r="ED52" s="195"/>
      <c r="EE52" s="195"/>
      <c r="EF52" s="195"/>
      <c r="EG52" s="195"/>
      <c r="EH52" s="195"/>
      <c r="EI52" s="195"/>
      <c r="EJ52" s="195"/>
      <c r="EK52" s="195"/>
      <c r="EL52" s="195"/>
      <c r="EM52" s="195"/>
      <c r="EN52" s="195"/>
      <c r="EO52" s="195"/>
      <c r="EP52" s="195"/>
      <c r="EQ52" s="195"/>
      <c r="ER52" s="195"/>
      <c r="ES52" s="195"/>
      <c r="ET52" s="195"/>
      <c r="EU52" s="195"/>
      <c r="EV52" s="195"/>
      <c r="EW52" s="195"/>
      <c r="EX52" s="195"/>
      <c r="EY52" s="195"/>
      <c r="EZ52" s="195"/>
      <c r="FA52" s="195"/>
      <c r="FB52" s="195"/>
      <c r="FC52" s="195"/>
      <c r="FD52" s="195"/>
      <c r="FE52" s="195"/>
      <c r="FF52" s="195"/>
      <c r="FG52" s="195"/>
      <c r="FH52" s="195"/>
      <c r="FI52" s="195"/>
      <c r="FJ52" s="195"/>
      <c r="FK52" s="195"/>
      <c r="FL52" s="195"/>
      <c r="FM52" s="195"/>
      <c r="FN52" s="195"/>
      <c r="FO52" s="195"/>
      <c r="FP52" s="195"/>
      <c r="FQ52" s="195"/>
      <c r="FR52" s="195"/>
      <c r="FS52" s="195"/>
      <c r="FT52" s="195"/>
      <c r="FU52" s="195"/>
      <c r="FV52" s="195"/>
      <c r="FW52" s="195"/>
      <c r="FX52" s="195"/>
      <c r="FY52" s="195"/>
      <c r="FZ52" s="195"/>
      <c r="GA52" s="195"/>
      <c r="GB52" s="195"/>
      <c r="GC52" s="195"/>
      <c r="GD52" s="195"/>
      <c r="GE52" s="195"/>
      <c r="GF52" s="195"/>
      <c r="GG52" s="195"/>
      <c r="GH52" s="195"/>
      <c r="GI52" s="195"/>
      <c r="GJ52" s="195"/>
      <c r="GK52" s="195"/>
      <c r="GL52" s="195"/>
      <c r="GM52" s="195"/>
      <c r="GN52" s="195"/>
      <c r="GO52" s="195"/>
      <c r="GP52" s="195"/>
      <c r="GQ52" s="195"/>
      <c r="GR52" s="195"/>
      <c r="GS52" s="195"/>
      <c r="GT52" s="195"/>
      <c r="GU52" s="195"/>
      <c r="GV52" s="195"/>
      <c r="GW52" s="195"/>
      <c r="GX52" s="195"/>
      <c r="GY52" s="195"/>
      <c r="GZ52" s="195"/>
      <c r="HA52" s="195"/>
      <c r="HB52" s="195"/>
      <c r="HC52" s="195"/>
      <c r="HD52" s="195"/>
      <c r="HE52" s="195"/>
      <c r="HF52" s="195"/>
      <c r="HG52" s="195"/>
      <c r="HH52" s="195"/>
      <c r="HI52" s="195"/>
      <c r="HJ52" s="195"/>
      <c r="HK52" s="195"/>
      <c r="HL52" s="195"/>
      <c r="HM52" s="195"/>
      <c r="HN52" s="195"/>
      <c r="HO52" s="195"/>
      <c r="HP52" s="195"/>
      <c r="HQ52" s="195"/>
      <c r="HR52" s="195"/>
      <c r="HS52" s="195"/>
      <c r="HT52" s="195"/>
      <c r="HU52" s="195"/>
      <c r="HV52" s="195"/>
      <c r="HW52" s="195"/>
      <c r="HX52" s="195"/>
      <c r="HY52" s="195"/>
      <c r="HZ52" s="195"/>
      <c r="IA52" s="195"/>
      <c r="IB52" s="195"/>
      <c r="IC52" s="195"/>
      <c r="ID52" s="195"/>
      <c r="IE52" s="195"/>
      <c r="IF52" s="195"/>
      <c r="IG52" s="195"/>
      <c r="IH52" s="195"/>
      <c r="II52" s="195"/>
      <c r="IJ52" s="195"/>
      <c r="IK52" s="195"/>
      <c r="IL52" s="195"/>
      <c r="IM52" s="195"/>
      <c r="IN52" s="195"/>
      <c r="IO52" s="195"/>
      <c r="IP52" s="195"/>
      <c r="IQ52" s="195"/>
      <c r="IR52" s="195"/>
      <c r="IS52" s="195"/>
      <c r="IT52" s="195"/>
      <c r="IU52" s="195"/>
      <c r="IV52" s="195"/>
      <c r="IW52" s="195"/>
      <c r="IX52" s="195"/>
      <c r="IY52" s="195"/>
      <c r="IZ52" s="195"/>
      <c r="JA52" s="195"/>
      <c r="JB52" s="195"/>
      <c r="JC52" s="195"/>
      <c r="JD52" s="195"/>
      <c r="JE52" s="195"/>
      <c r="JF52" s="195"/>
      <c r="JG52" s="195"/>
      <c r="JH52" s="195"/>
      <c r="JI52" s="195"/>
      <c r="JJ52" s="195"/>
      <c r="JK52" s="195"/>
      <c r="JL52" s="195"/>
      <c r="JM52" s="195"/>
      <c r="JN52" s="195"/>
      <c r="JO52" s="195"/>
      <c r="JP52" s="195"/>
      <c r="JQ52" s="195"/>
      <c r="JR52" s="195"/>
      <c r="JS52" s="195"/>
      <c r="JT52" s="195"/>
      <c r="JU52" s="195"/>
      <c r="JV52" s="195"/>
      <c r="JW52" s="195"/>
      <c r="JX52" s="195"/>
      <c r="JY52" s="195"/>
      <c r="JZ52" s="195"/>
      <c r="KA52" s="195"/>
      <c r="KB52" s="195"/>
      <c r="KC52" s="195"/>
      <c r="KD52" s="195"/>
      <c r="KE52" s="195"/>
      <c r="KF52" s="195"/>
      <c r="KG52" s="195"/>
      <c r="KH52" s="195"/>
      <c r="KI52" s="195"/>
      <c r="KJ52" s="195"/>
      <c r="KK52" s="195"/>
      <c r="KL52" s="195"/>
      <c r="KM52" s="195"/>
      <c r="KN52" s="195"/>
      <c r="KO52" s="195"/>
      <c r="KP52" s="195"/>
      <c r="KQ52" s="195"/>
      <c r="KR52" s="195"/>
      <c r="KS52" s="195"/>
      <c r="KT52" s="195"/>
      <c r="KU52" s="195"/>
      <c r="KV52" s="195"/>
      <c r="KW52" s="195"/>
      <c r="KX52" s="195"/>
      <c r="KY52" s="195"/>
      <c r="KZ52" s="195"/>
      <c r="LA52" s="195"/>
      <c r="LB52" s="195"/>
      <c r="LC52" s="195"/>
      <c r="LD52" s="195"/>
      <c r="LE52" s="195"/>
      <c r="LF52" s="195"/>
      <c r="LG52" s="195"/>
      <c r="LH52" s="195"/>
      <c r="LI52" s="195"/>
      <c r="LJ52" s="195"/>
      <c r="LK52" s="195"/>
      <c r="LL52" s="195"/>
      <c r="LM52" s="195"/>
      <c r="LN52" s="195"/>
      <c r="LO52" s="195"/>
      <c r="LP52" s="195"/>
      <c r="LQ52" s="195"/>
      <c r="LR52" s="195"/>
      <c r="LS52" s="195"/>
      <c r="LT52" s="195"/>
      <c r="LU52" s="195"/>
      <c r="LV52" s="195"/>
      <c r="LW52" s="195"/>
      <c r="LX52" s="195"/>
      <c r="LY52" s="195"/>
      <c r="LZ52" s="195"/>
      <c r="MA52" s="195"/>
      <c r="MB52" s="195"/>
      <c r="MC52" s="195"/>
      <c r="MD52" s="195"/>
      <c r="ME52" s="195"/>
      <c r="MF52" s="195"/>
      <c r="MG52" s="195"/>
      <c r="MH52" s="195"/>
      <c r="MI52" s="195"/>
      <c r="MJ52" s="195"/>
      <c r="MK52" s="195"/>
      <c r="ML52" s="195"/>
      <c r="MM52" s="195"/>
      <c r="MN52" s="195"/>
      <c r="MO52" s="195"/>
      <c r="MP52" s="195"/>
      <c r="MQ52" s="195"/>
      <c r="MR52" s="195"/>
      <c r="MS52" s="195"/>
      <c r="MT52" s="195"/>
      <c r="MU52" s="195"/>
      <c r="MV52" s="195"/>
      <c r="MW52" s="195"/>
      <c r="MX52" s="195"/>
      <c r="MY52" s="195"/>
      <c r="MZ52" s="195"/>
      <c r="NA52" s="195"/>
      <c r="NB52" s="195"/>
      <c r="NC52" s="195"/>
      <c r="ND52" s="195"/>
      <c r="NE52" s="195"/>
      <c r="NF52" s="195"/>
      <c r="NG52" s="195"/>
      <c r="NH52" s="195"/>
      <c r="NI52" s="195"/>
      <c r="NJ52" s="195"/>
      <c r="NK52" s="195"/>
      <c r="NL52" s="195"/>
      <c r="NM52" s="195"/>
      <c r="NN52" s="195"/>
      <c r="NO52" s="195"/>
      <c r="NP52" s="195"/>
      <c r="NQ52" s="195"/>
      <c r="NR52" s="195"/>
      <c r="NS52" s="195"/>
      <c r="NT52" s="195"/>
      <c r="NU52" s="195"/>
      <c r="NV52" s="195"/>
      <c r="NW52" s="195"/>
      <c r="NX52" s="195"/>
      <c r="NY52" s="195"/>
      <c r="NZ52" s="195"/>
      <c r="OA52" s="195"/>
      <c r="OB52" s="195"/>
      <c r="OC52" s="195"/>
      <c r="OD52" s="195"/>
      <c r="OE52" s="195"/>
      <c r="OF52" s="195"/>
      <c r="OG52" s="195"/>
      <c r="OH52" s="195"/>
      <c r="OI52" s="195"/>
      <c r="OJ52" s="195"/>
      <c r="OK52" s="195"/>
      <c r="OL52" s="195"/>
      <c r="OM52" s="195"/>
      <c r="ON52" s="195"/>
      <c r="OO52" s="195"/>
      <c r="OP52" s="195"/>
      <c r="OQ52" s="195"/>
      <c r="OR52" s="195"/>
      <c r="OS52" s="195"/>
      <c r="OT52" s="195"/>
      <c r="OU52" s="195"/>
      <c r="OV52" s="195"/>
      <c r="OW52" s="195"/>
      <c r="OX52" s="195"/>
      <c r="OY52" s="195"/>
      <c r="OZ52" s="195"/>
      <c r="PA52" s="195"/>
      <c r="PB52" s="195"/>
      <c r="PC52" s="195"/>
      <c r="PD52" s="195"/>
      <c r="PE52" s="195"/>
      <c r="PF52" s="195"/>
      <c r="PG52" s="195"/>
      <c r="PH52" s="195"/>
      <c r="PI52" s="195"/>
      <c r="PJ52" s="195"/>
      <c r="PK52" s="195"/>
      <c r="PL52" s="195"/>
      <c r="PM52" s="195"/>
      <c r="PN52" s="195"/>
      <c r="PO52" s="195"/>
      <c r="PP52" s="195"/>
      <c r="PQ52" s="195"/>
      <c r="PR52" s="195"/>
      <c r="PS52" s="195"/>
      <c r="PT52" s="195"/>
      <c r="PU52" s="195"/>
      <c r="PV52" s="195"/>
      <c r="PW52" s="195"/>
      <c r="PX52" s="195"/>
      <c r="PY52" s="195"/>
      <c r="PZ52" s="195"/>
      <c r="QA52" s="195"/>
      <c r="QB52" s="195"/>
      <c r="QC52" s="195"/>
      <c r="QD52" s="195"/>
      <c r="QE52" s="195"/>
      <c r="QF52" s="195"/>
      <c r="QG52" s="195"/>
      <c r="QH52" s="195"/>
      <c r="QI52" s="195"/>
      <c r="QJ52" s="195"/>
      <c r="QK52" s="195"/>
      <c r="QL52" s="195"/>
      <c r="QM52" s="195"/>
      <c r="QN52" s="195"/>
      <c r="QO52" s="195"/>
      <c r="QP52" s="195"/>
      <c r="QQ52" s="195"/>
      <c r="QR52" s="195"/>
      <c r="QS52" s="195"/>
      <c r="QT52" s="195"/>
      <c r="QU52" s="195"/>
      <c r="QV52" s="195"/>
      <c r="QW52" s="195"/>
      <c r="QX52" s="195"/>
      <c r="QY52" s="195"/>
      <c r="QZ52" s="195"/>
      <c r="RA52" s="195"/>
      <c r="RB52" s="195"/>
      <c r="RC52" s="195"/>
      <c r="RD52" s="195"/>
      <c r="RE52" s="195"/>
      <c r="RF52" s="195"/>
      <c r="RG52" s="195"/>
      <c r="RH52" s="195"/>
      <c r="RI52" s="195"/>
      <c r="RJ52" s="195"/>
      <c r="RK52" s="195"/>
      <c r="RL52" s="195"/>
      <c r="RM52" s="195"/>
      <c r="RN52" s="195"/>
      <c r="RO52" s="195"/>
      <c r="RP52" s="195"/>
      <c r="RQ52" s="195"/>
      <c r="RR52" s="195"/>
      <c r="RS52" s="195"/>
      <c r="RT52" s="195"/>
      <c r="RU52" s="195"/>
      <c r="RV52" s="195"/>
      <c r="RW52" s="195"/>
      <c r="RX52" s="195"/>
      <c r="RY52" s="195"/>
      <c r="RZ52" s="195"/>
      <c r="SA52" s="195"/>
      <c r="SB52" s="195"/>
      <c r="SC52" s="195"/>
      <c r="SD52" s="195"/>
      <c r="SE52" s="195"/>
      <c r="SF52" s="195"/>
      <c r="SG52" s="195"/>
      <c r="SH52" s="195"/>
      <c r="SI52" s="195"/>
      <c r="SJ52" s="195"/>
      <c r="SK52" s="195"/>
      <c r="SL52" s="195"/>
      <c r="SM52" s="195"/>
      <c r="SN52" s="195"/>
      <c r="SO52" s="195"/>
      <c r="SP52" s="195"/>
      <c r="SQ52" s="195"/>
      <c r="SR52" s="195"/>
      <c r="SS52" s="195"/>
      <c r="ST52" s="195"/>
      <c r="SU52" s="195"/>
      <c r="SV52" s="195"/>
      <c r="SW52" s="195"/>
      <c r="SX52" s="195"/>
      <c r="SY52" s="195"/>
      <c r="SZ52" s="195"/>
      <c r="TA52" s="195"/>
      <c r="TB52" s="195"/>
      <c r="TC52" s="195"/>
      <c r="TD52" s="195"/>
      <c r="TE52" s="195"/>
      <c r="TF52" s="195"/>
      <c r="TG52" s="195"/>
      <c r="TH52" s="195"/>
      <c r="TI52" s="195"/>
      <c r="TJ52" s="195"/>
      <c r="TK52" s="195"/>
      <c r="TL52" s="195"/>
      <c r="TM52" s="195"/>
      <c r="TN52" s="195"/>
      <c r="TO52" s="195"/>
      <c r="TP52" s="195"/>
      <c r="TQ52" s="195"/>
      <c r="TR52" s="195"/>
      <c r="TS52" s="195"/>
      <c r="TT52" s="195"/>
      <c r="TU52" s="195"/>
      <c r="TV52" s="195"/>
      <c r="TW52" s="195"/>
      <c r="TX52" s="195"/>
      <c r="TY52" s="195"/>
      <c r="TZ52" s="195"/>
      <c r="UA52" s="195"/>
      <c r="UB52" s="195"/>
      <c r="UC52" s="195"/>
      <c r="UD52" s="195"/>
      <c r="UE52" s="195"/>
      <c r="UF52" s="195"/>
      <c r="UG52" s="195"/>
      <c r="UH52" s="195"/>
      <c r="UI52" s="195"/>
      <c r="UJ52" s="195"/>
      <c r="UK52" s="195"/>
      <c r="UL52" s="195"/>
      <c r="UM52" s="195"/>
      <c r="UN52" s="195"/>
      <c r="UO52" s="195"/>
      <c r="UP52" s="195"/>
      <c r="UQ52" s="195"/>
      <c r="UR52" s="195"/>
      <c r="US52" s="195"/>
      <c r="UT52" s="195"/>
      <c r="UU52" s="195"/>
      <c r="UV52" s="195"/>
      <c r="UW52" s="195"/>
      <c r="UX52" s="195"/>
      <c r="UY52" s="195"/>
      <c r="UZ52" s="195"/>
      <c r="VA52" s="195"/>
      <c r="VB52" s="195"/>
      <c r="VC52" s="195"/>
      <c r="VD52" s="195"/>
      <c r="VE52" s="195"/>
      <c r="VF52" s="195"/>
      <c r="VG52" s="195"/>
      <c r="VH52" s="195"/>
      <c r="VI52" s="195"/>
      <c r="VJ52" s="195"/>
      <c r="VK52" s="195"/>
      <c r="VL52" s="195"/>
      <c r="VM52" s="195"/>
      <c r="VN52" s="195"/>
      <c r="VO52" s="195"/>
      <c r="VP52" s="195"/>
      <c r="VQ52" s="195"/>
      <c r="VR52" s="195"/>
      <c r="VS52" s="195"/>
      <c r="VT52" s="195"/>
      <c r="VU52" s="195"/>
      <c r="VV52" s="195"/>
      <c r="VW52" s="195"/>
      <c r="VX52" s="195"/>
      <c r="VY52" s="195"/>
      <c r="VZ52" s="195"/>
      <c r="WA52" s="195"/>
      <c r="WB52" s="195"/>
      <c r="WC52" s="195"/>
      <c r="WD52" s="195"/>
      <c r="WE52" s="195"/>
      <c r="WF52" s="195"/>
      <c r="WG52" s="195"/>
      <c r="WH52" s="195"/>
      <c r="WI52" s="195"/>
      <c r="WJ52" s="195"/>
      <c r="WK52" s="195"/>
      <c r="WL52" s="195"/>
      <c r="WM52" s="195"/>
      <c r="WN52" s="195"/>
      <c r="WO52" s="195"/>
      <c r="WP52" s="195"/>
      <c r="WQ52" s="195"/>
      <c r="WR52" s="195"/>
      <c r="WS52" s="195"/>
      <c r="WT52" s="195"/>
      <c r="WU52" s="195"/>
      <c r="WV52" s="195"/>
      <c r="WW52" s="195"/>
      <c r="WX52" s="195"/>
      <c r="WY52" s="195"/>
      <c r="WZ52" s="195"/>
      <c r="XA52" s="195"/>
      <c r="XB52" s="195"/>
      <c r="XC52" s="195"/>
      <c r="XD52" s="195"/>
      <c r="XE52" s="195"/>
      <c r="XF52" s="195"/>
      <c r="XG52" s="195"/>
      <c r="XH52" s="195"/>
      <c r="XI52" s="195"/>
      <c r="XJ52" s="195"/>
      <c r="XK52" s="195"/>
      <c r="XL52" s="195"/>
      <c r="XM52" s="195"/>
      <c r="XN52" s="195"/>
      <c r="XO52" s="195"/>
      <c r="XP52" s="195"/>
      <c r="XQ52" s="195"/>
      <c r="XR52" s="195"/>
      <c r="XS52" s="195"/>
      <c r="XT52" s="195"/>
      <c r="XU52" s="195"/>
      <c r="XV52" s="195"/>
      <c r="XW52" s="195"/>
      <c r="XX52" s="195"/>
      <c r="XY52" s="195"/>
      <c r="XZ52" s="195"/>
      <c r="YA52" s="195"/>
      <c r="YB52" s="195"/>
      <c r="YC52" s="195"/>
      <c r="YD52" s="195"/>
      <c r="YE52" s="195"/>
      <c r="YF52" s="195"/>
      <c r="YG52" s="195"/>
      <c r="YH52" s="195"/>
      <c r="YI52" s="195"/>
      <c r="YJ52" s="195"/>
      <c r="YK52" s="195"/>
      <c r="YL52" s="195"/>
      <c r="YM52" s="195"/>
      <c r="YN52" s="195"/>
      <c r="YO52" s="195"/>
      <c r="YP52" s="195"/>
      <c r="YQ52" s="195"/>
      <c r="YR52" s="195"/>
      <c r="YS52" s="195"/>
      <c r="YT52" s="195"/>
      <c r="YU52" s="195"/>
      <c r="YV52" s="195"/>
      <c r="YW52" s="195"/>
      <c r="YX52" s="195"/>
      <c r="YY52" s="195"/>
      <c r="YZ52" s="195"/>
      <c r="ZA52" s="195"/>
      <c r="ZB52" s="195"/>
      <c r="ZC52" s="195"/>
      <c r="ZD52" s="195"/>
      <c r="ZE52" s="195"/>
      <c r="ZF52" s="195"/>
      <c r="ZG52" s="195"/>
      <c r="ZH52" s="195"/>
      <c r="ZI52" s="195"/>
      <c r="ZJ52" s="195"/>
      <c r="ZK52" s="195"/>
      <c r="ZL52" s="195"/>
      <c r="ZM52" s="195"/>
      <c r="ZN52" s="195"/>
      <c r="ZO52" s="195"/>
      <c r="ZP52" s="195"/>
      <c r="ZQ52" s="195"/>
      <c r="ZR52" s="195"/>
      <c r="ZS52" s="195"/>
      <c r="ZT52" s="195"/>
      <c r="ZU52" s="195"/>
      <c r="ZV52" s="195"/>
      <c r="ZW52" s="195"/>
      <c r="ZX52" s="195"/>
      <c r="ZY52" s="195"/>
      <c r="ZZ52" s="195"/>
      <c r="AAA52" s="195"/>
      <c r="AAB52" s="195"/>
      <c r="AAC52" s="195"/>
      <c r="AAD52" s="195"/>
      <c r="AAE52" s="195"/>
      <c r="AAF52" s="195"/>
      <c r="AAG52" s="195"/>
      <c r="AAH52" s="195"/>
      <c r="AAI52" s="195"/>
      <c r="AAJ52" s="195"/>
      <c r="AAK52" s="195"/>
      <c r="AAL52" s="195"/>
      <c r="AAM52" s="195"/>
      <c r="AAN52" s="195"/>
      <c r="AAO52" s="195"/>
      <c r="AAP52" s="195"/>
      <c r="AAQ52" s="195"/>
      <c r="AAR52" s="195"/>
      <c r="AAS52" s="195"/>
      <c r="AAT52" s="195"/>
      <c r="AAU52" s="195"/>
      <c r="AAV52" s="195"/>
      <c r="AAW52" s="195"/>
      <c r="AAX52" s="195"/>
      <c r="AAY52" s="195"/>
      <c r="AAZ52" s="195"/>
      <c r="ABA52" s="195"/>
      <c r="ABB52" s="195"/>
      <c r="ABC52" s="195"/>
      <c r="ABD52" s="195"/>
      <c r="ABE52" s="195"/>
      <c r="ABF52" s="195"/>
      <c r="ABG52" s="195"/>
      <c r="ABH52" s="195"/>
      <c r="ABI52" s="195"/>
      <c r="ABJ52" s="195"/>
      <c r="ABK52" s="195"/>
      <c r="ABL52" s="195"/>
      <c r="ABM52" s="195"/>
      <c r="ABN52" s="195"/>
      <c r="ABO52" s="195"/>
      <c r="ABP52" s="195"/>
      <c r="ABQ52" s="195"/>
      <c r="ABR52" s="195"/>
      <c r="ABS52" s="195"/>
      <c r="ABT52" s="195"/>
      <c r="ABU52" s="195"/>
      <c r="ABV52" s="195"/>
      <c r="ABW52" s="195"/>
      <c r="ABX52" s="195"/>
      <c r="ABY52" s="195"/>
      <c r="ABZ52" s="195"/>
      <c r="ACA52" s="195"/>
      <c r="ACB52" s="195"/>
      <c r="ACC52" s="195"/>
      <c r="ACD52" s="195"/>
      <c r="ACE52" s="195"/>
      <c r="ACF52" s="195"/>
      <c r="ACG52" s="195"/>
      <c r="ACH52" s="195"/>
      <c r="ACI52" s="195"/>
      <c r="ACJ52" s="195"/>
      <c r="ACK52" s="195"/>
      <c r="ACL52" s="195"/>
      <c r="ACM52" s="195"/>
      <c r="ACN52" s="195"/>
      <c r="ACO52" s="195"/>
      <c r="ACP52" s="195"/>
      <c r="ACQ52" s="195"/>
      <c r="ACR52" s="195"/>
      <c r="ACS52" s="195"/>
      <c r="ACT52" s="195"/>
      <c r="ACU52" s="195"/>
      <c r="ACV52" s="195"/>
      <c r="ACW52" s="195"/>
      <c r="ACX52" s="195"/>
      <c r="ACY52" s="195"/>
      <c r="ACZ52" s="195"/>
      <c r="ADA52" s="195"/>
      <c r="ADB52" s="195"/>
      <c r="ADC52" s="195"/>
      <c r="ADD52" s="195"/>
      <c r="ADE52" s="195"/>
      <c r="ADF52" s="195"/>
      <c r="ADG52" s="195"/>
      <c r="ADH52" s="195"/>
      <c r="ADI52" s="195"/>
      <c r="ADJ52" s="195"/>
      <c r="ADK52" s="195"/>
      <c r="ADL52" s="195"/>
      <c r="ADM52" s="195"/>
      <c r="ADN52" s="195"/>
      <c r="ADO52" s="195"/>
      <c r="ADP52" s="195"/>
      <c r="ADQ52" s="195"/>
      <c r="ADR52" s="195"/>
      <c r="ADS52" s="195"/>
      <c r="ADT52" s="195"/>
      <c r="ADU52" s="195"/>
      <c r="ADV52" s="195"/>
      <c r="ADW52" s="195"/>
      <c r="ADX52" s="195"/>
      <c r="ADY52" s="195"/>
      <c r="ADZ52" s="195"/>
      <c r="AEA52" s="195"/>
      <c r="AEB52" s="195"/>
      <c r="AEC52" s="195"/>
      <c r="AED52" s="195"/>
      <c r="AEE52" s="195"/>
      <c r="AEF52" s="195"/>
      <c r="AEG52" s="195"/>
      <c r="AEH52" s="195"/>
      <c r="AEI52" s="195"/>
      <c r="AEJ52" s="195"/>
      <c r="AEK52" s="195"/>
      <c r="AEL52" s="195"/>
      <c r="AEM52" s="195"/>
      <c r="AEN52" s="195"/>
      <c r="AEO52" s="195"/>
      <c r="AEP52" s="195"/>
      <c r="AEQ52" s="195"/>
      <c r="AER52" s="195"/>
      <c r="AES52" s="195"/>
      <c r="AET52" s="195"/>
      <c r="AEU52" s="195"/>
      <c r="AEV52" s="195"/>
      <c r="AEW52" s="195"/>
      <c r="AEX52" s="195"/>
      <c r="AEY52" s="195"/>
      <c r="AEZ52" s="195"/>
      <c r="AFA52" s="195"/>
      <c r="AFB52" s="195"/>
      <c r="AFC52" s="195"/>
      <c r="AFD52" s="195"/>
      <c r="AFE52" s="195"/>
      <c r="AFF52" s="195"/>
      <c r="AFG52" s="195"/>
      <c r="AFH52" s="195"/>
      <c r="AFI52" s="195"/>
      <c r="AFJ52" s="195"/>
      <c r="AFK52" s="195"/>
      <c r="AFL52" s="195"/>
      <c r="AFM52" s="195"/>
      <c r="AFN52" s="195"/>
      <c r="AFO52" s="195"/>
      <c r="AFP52" s="195"/>
      <c r="AFQ52" s="195"/>
      <c r="AFR52" s="195"/>
      <c r="AFS52" s="195"/>
      <c r="AFT52" s="195"/>
      <c r="AFU52" s="195"/>
      <c r="AFV52" s="195"/>
      <c r="AFW52" s="195"/>
      <c r="AFX52" s="195"/>
      <c r="AFY52" s="195"/>
      <c r="AFZ52" s="195"/>
      <c r="AGA52" s="195"/>
      <c r="AGB52" s="195"/>
      <c r="AGC52" s="195"/>
      <c r="AGD52" s="195"/>
      <c r="AGE52" s="195"/>
      <c r="AGF52" s="195"/>
      <c r="AGG52" s="195"/>
      <c r="AGH52" s="195"/>
      <c r="AGI52" s="195"/>
      <c r="AGJ52" s="195"/>
      <c r="AGK52" s="195"/>
      <c r="AGL52" s="195"/>
      <c r="AGM52" s="195"/>
      <c r="AGN52" s="195"/>
      <c r="AGO52" s="195"/>
      <c r="AGP52" s="195"/>
      <c r="AGQ52" s="195"/>
      <c r="AGR52" s="195"/>
      <c r="AGS52" s="195"/>
      <c r="AGT52" s="195"/>
      <c r="AGU52" s="195"/>
      <c r="AGV52" s="195"/>
      <c r="AGW52" s="195"/>
      <c r="AGX52" s="195"/>
      <c r="AGY52" s="195"/>
      <c r="AGZ52" s="195"/>
      <c r="AHA52" s="195"/>
      <c r="AHB52" s="195"/>
      <c r="AHC52" s="195"/>
      <c r="AHD52" s="195"/>
      <c r="AHE52" s="195"/>
      <c r="AHF52" s="195"/>
      <c r="AHG52" s="195"/>
      <c r="AHH52" s="195"/>
      <c r="AHI52" s="195"/>
      <c r="AHJ52" s="195"/>
      <c r="AHK52" s="195"/>
      <c r="AHL52" s="195"/>
      <c r="AHM52" s="195"/>
      <c r="AHN52" s="195"/>
      <c r="AHO52" s="195"/>
      <c r="AHP52" s="195"/>
      <c r="AHQ52" s="195"/>
      <c r="AHR52" s="195"/>
      <c r="AHS52" s="195"/>
      <c r="AHT52" s="195"/>
      <c r="AHU52" s="195"/>
      <c r="AHV52" s="195"/>
      <c r="AHW52" s="195"/>
      <c r="AHX52" s="195"/>
      <c r="AHY52" s="195"/>
      <c r="AHZ52" s="195"/>
      <c r="AIA52" s="195"/>
      <c r="AIB52" s="195"/>
      <c r="AIC52" s="195"/>
      <c r="AID52" s="195"/>
      <c r="AIE52" s="195"/>
      <c r="AIF52" s="195"/>
      <c r="AIG52" s="195"/>
      <c r="AIH52" s="195"/>
      <c r="AII52" s="195"/>
      <c r="AIJ52" s="195"/>
      <c r="AIK52" s="195"/>
      <c r="AIL52" s="195"/>
      <c r="AIM52" s="195"/>
      <c r="AIN52" s="195"/>
      <c r="AIO52" s="195"/>
      <c r="AIP52" s="195"/>
      <c r="AIQ52" s="195"/>
      <c r="AIR52" s="195"/>
      <c r="AIS52" s="195"/>
      <c r="AIT52" s="195"/>
      <c r="AIU52" s="195"/>
      <c r="AIV52" s="195"/>
      <c r="AIW52" s="195"/>
      <c r="AIX52" s="195"/>
      <c r="AIY52" s="195"/>
      <c r="AIZ52" s="195"/>
      <c r="AJA52" s="195"/>
      <c r="AJB52" s="195"/>
      <c r="AJC52" s="195"/>
      <c r="AJD52" s="195"/>
      <c r="AJE52" s="195"/>
      <c r="AJF52" s="195"/>
      <c r="AJG52" s="195"/>
      <c r="AJH52" s="195"/>
      <c r="AJI52" s="195"/>
      <c r="AJJ52" s="195"/>
      <c r="AJK52" s="195"/>
      <c r="AJL52" s="195"/>
      <c r="AJM52" s="195"/>
      <c r="AJN52" s="195"/>
      <c r="AJO52" s="195"/>
      <c r="AJP52" s="195"/>
      <c r="AJQ52" s="195"/>
      <c r="AJR52" s="195"/>
      <c r="AJS52" s="195"/>
      <c r="AJT52" s="195"/>
      <c r="AJU52" s="195"/>
      <c r="AJV52" s="195"/>
      <c r="AJW52" s="195"/>
      <c r="AJX52" s="195"/>
      <c r="AJY52" s="195"/>
      <c r="AJZ52" s="195"/>
      <c r="AKA52" s="195"/>
      <c r="AKB52" s="195"/>
      <c r="AKC52" s="195"/>
      <c r="AKD52" s="195"/>
      <c r="AKE52" s="195"/>
      <c r="AKF52" s="195"/>
      <c r="AKG52" s="195"/>
      <c r="AKH52" s="195"/>
      <c r="AKI52" s="195"/>
      <c r="AKJ52" s="195"/>
      <c r="AKK52" s="195"/>
      <c r="AKL52" s="195"/>
      <c r="AKM52" s="195"/>
      <c r="AKN52" s="195"/>
      <c r="AKO52" s="195"/>
      <c r="AKP52" s="195"/>
      <c r="AKQ52" s="195"/>
      <c r="AKR52" s="195"/>
      <c r="AKS52" s="195"/>
      <c r="AKT52" s="195"/>
      <c r="AKU52" s="195"/>
      <c r="AKV52" s="195"/>
      <c r="AKW52" s="195"/>
      <c r="AKX52" s="195"/>
      <c r="AKY52" s="195"/>
      <c r="AKZ52" s="195"/>
      <c r="ALA52" s="195"/>
      <c r="ALB52" s="195"/>
      <c r="ALC52" s="195"/>
      <c r="ALD52" s="195"/>
      <c r="ALE52" s="195"/>
      <c r="ALF52" s="195"/>
      <c r="ALG52" s="195"/>
      <c r="ALH52" s="195"/>
      <c r="ALI52" s="195"/>
      <c r="ALJ52" s="195"/>
      <c r="ALK52" s="195"/>
      <c r="ALL52" s="195"/>
      <c r="ALM52" s="195"/>
      <c r="ALN52" s="195"/>
      <c r="ALO52" s="195"/>
      <c r="ALP52" s="195"/>
      <c r="ALQ52" s="195"/>
      <c r="ALR52" s="195"/>
      <c r="ALS52" s="195"/>
      <c r="ALT52" s="195"/>
      <c r="ALU52" s="195"/>
      <c r="ALV52" s="195"/>
      <c r="ALW52" s="195"/>
      <c r="ALX52" s="195"/>
      <c r="ALY52" s="195"/>
      <c r="ALZ52" s="195"/>
      <c r="AMA52" s="195"/>
      <c r="AMB52" s="195"/>
      <c r="AMC52" s="195"/>
    </row>
    <row r="53" spans="1:1017" s="196" customFormat="1" ht="16.5" thickBot="1" x14ac:dyDescent="0.3">
      <c r="A53" s="19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92"/>
      <c r="L53" s="193"/>
      <c r="M53" s="193"/>
      <c r="N53" s="194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195"/>
      <c r="BE53" s="195"/>
      <c r="BF53" s="195"/>
      <c r="BG53" s="195"/>
      <c r="BH53" s="195"/>
      <c r="BI53" s="195"/>
      <c r="BJ53" s="195"/>
      <c r="BK53" s="195"/>
      <c r="BL53" s="195"/>
      <c r="BM53" s="195"/>
      <c r="BN53" s="195"/>
      <c r="BO53" s="195"/>
      <c r="BP53" s="195"/>
      <c r="BQ53" s="195"/>
      <c r="BR53" s="195"/>
      <c r="BS53" s="195"/>
      <c r="BT53" s="195"/>
      <c r="BU53" s="195"/>
      <c r="BV53" s="195"/>
      <c r="BW53" s="195"/>
      <c r="BX53" s="195"/>
      <c r="BY53" s="195"/>
      <c r="BZ53" s="195"/>
      <c r="CA53" s="195"/>
      <c r="CB53" s="195"/>
      <c r="CC53" s="195"/>
      <c r="CD53" s="195"/>
      <c r="CE53" s="195"/>
      <c r="CF53" s="195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  <c r="CQ53" s="195"/>
      <c r="CR53" s="195"/>
      <c r="CS53" s="195"/>
      <c r="CT53" s="195"/>
      <c r="CU53" s="195"/>
      <c r="CV53" s="195"/>
      <c r="CW53" s="195"/>
      <c r="CX53" s="195"/>
      <c r="CY53" s="195"/>
      <c r="CZ53" s="195"/>
      <c r="DA53" s="195"/>
      <c r="DB53" s="195"/>
      <c r="DC53" s="195"/>
      <c r="DD53" s="195"/>
      <c r="DE53" s="195"/>
      <c r="DF53" s="195"/>
      <c r="DG53" s="195"/>
      <c r="DH53" s="195"/>
      <c r="DI53" s="195"/>
      <c r="DJ53" s="195"/>
      <c r="DK53" s="195"/>
      <c r="DL53" s="195"/>
      <c r="DM53" s="195"/>
      <c r="DN53" s="195"/>
      <c r="DO53" s="195"/>
      <c r="DP53" s="195"/>
      <c r="DQ53" s="195"/>
      <c r="DR53" s="195"/>
      <c r="DS53" s="195"/>
      <c r="DT53" s="195"/>
      <c r="DU53" s="195"/>
      <c r="DV53" s="195"/>
      <c r="DW53" s="195"/>
      <c r="DX53" s="195"/>
      <c r="DY53" s="195"/>
      <c r="DZ53" s="195"/>
      <c r="EA53" s="195"/>
      <c r="EB53" s="195"/>
      <c r="EC53" s="195"/>
      <c r="ED53" s="195"/>
      <c r="EE53" s="195"/>
      <c r="EF53" s="195"/>
      <c r="EG53" s="195"/>
      <c r="EH53" s="195"/>
      <c r="EI53" s="195"/>
      <c r="EJ53" s="195"/>
      <c r="EK53" s="195"/>
      <c r="EL53" s="195"/>
      <c r="EM53" s="195"/>
      <c r="EN53" s="195"/>
      <c r="EO53" s="195"/>
      <c r="EP53" s="195"/>
      <c r="EQ53" s="195"/>
      <c r="ER53" s="195"/>
      <c r="ES53" s="195"/>
      <c r="ET53" s="195"/>
      <c r="EU53" s="195"/>
      <c r="EV53" s="195"/>
      <c r="EW53" s="195"/>
      <c r="EX53" s="195"/>
      <c r="EY53" s="195"/>
      <c r="EZ53" s="195"/>
      <c r="FA53" s="195"/>
      <c r="FB53" s="195"/>
      <c r="FC53" s="195"/>
      <c r="FD53" s="195"/>
      <c r="FE53" s="195"/>
      <c r="FF53" s="195"/>
      <c r="FG53" s="195"/>
      <c r="FH53" s="195"/>
      <c r="FI53" s="195"/>
      <c r="FJ53" s="195"/>
      <c r="FK53" s="195"/>
      <c r="FL53" s="195"/>
      <c r="FM53" s="195"/>
      <c r="FN53" s="195"/>
      <c r="FO53" s="195"/>
      <c r="FP53" s="195"/>
      <c r="FQ53" s="195"/>
      <c r="FR53" s="195"/>
      <c r="FS53" s="195"/>
      <c r="FT53" s="195"/>
      <c r="FU53" s="195"/>
      <c r="FV53" s="195"/>
      <c r="FW53" s="195"/>
      <c r="FX53" s="195"/>
      <c r="FY53" s="195"/>
      <c r="FZ53" s="195"/>
      <c r="GA53" s="195"/>
      <c r="GB53" s="195"/>
      <c r="GC53" s="195"/>
      <c r="GD53" s="195"/>
      <c r="GE53" s="195"/>
      <c r="GF53" s="195"/>
      <c r="GG53" s="195"/>
      <c r="GH53" s="195"/>
      <c r="GI53" s="195"/>
      <c r="GJ53" s="195"/>
      <c r="GK53" s="195"/>
      <c r="GL53" s="195"/>
      <c r="GM53" s="195"/>
      <c r="GN53" s="195"/>
      <c r="GO53" s="195"/>
      <c r="GP53" s="195"/>
      <c r="GQ53" s="195"/>
      <c r="GR53" s="195"/>
      <c r="GS53" s="195"/>
      <c r="GT53" s="195"/>
      <c r="GU53" s="195"/>
      <c r="GV53" s="195"/>
      <c r="GW53" s="195"/>
      <c r="GX53" s="195"/>
      <c r="GY53" s="195"/>
      <c r="GZ53" s="195"/>
      <c r="HA53" s="195"/>
      <c r="HB53" s="195"/>
      <c r="HC53" s="195"/>
      <c r="HD53" s="195"/>
      <c r="HE53" s="195"/>
      <c r="HF53" s="195"/>
      <c r="HG53" s="195"/>
      <c r="HH53" s="195"/>
      <c r="HI53" s="195"/>
      <c r="HJ53" s="195"/>
      <c r="HK53" s="195"/>
      <c r="HL53" s="195"/>
      <c r="HM53" s="195"/>
      <c r="HN53" s="195"/>
      <c r="HO53" s="195"/>
      <c r="HP53" s="195"/>
      <c r="HQ53" s="195"/>
      <c r="HR53" s="195"/>
      <c r="HS53" s="195"/>
      <c r="HT53" s="195"/>
      <c r="HU53" s="195"/>
      <c r="HV53" s="195"/>
      <c r="HW53" s="195"/>
      <c r="HX53" s="195"/>
      <c r="HY53" s="195"/>
      <c r="HZ53" s="195"/>
      <c r="IA53" s="195"/>
      <c r="IB53" s="195"/>
      <c r="IC53" s="195"/>
      <c r="ID53" s="195"/>
      <c r="IE53" s="195"/>
      <c r="IF53" s="195"/>
      <c r="IG53" s="195"/>
      <c r="IH53" s="195"/>
      <c r="II53" s="195"/>
      <c r="IJ53" s="195"/>
      <c r="IK53" s="195"/>
      <c r="IL53" s="195"/>
      <c r="IM53" s="195"/>
      <c r="IN53" s="195"/>
      <c r="IO53" s="195"/>
      <c r="IP53" s="195"/>
      <c r="IQ53" s="195"/>
      <c r="IR53" s="195"/>
      <c r="IS53" s="195"/>
      <c r="IT53" s="195"/>
      <c r="IU53" s="195"/>
      <c r="IV53" s="195"/>
      <c r="IW53" s="195"/>
      <c r="IX53" s="195"/>
      <c r="IY53" s="195"/>
      <c r="IZ53" s="195"/>
      <c r="JA53" s="195"/>
      <c r="JB53" s="195"/>
      <c r="JC53" s="195"/>
      <c r="JD53" s="195"/>
      <c r="JE53" s="195"/>
      <c r="JF53" s="195"/>
      <c r="JG53" s="195"/>
      <c r="JH53" s="195"/>
      <c r="JI53" s="195"/>
      <c r="JJ53" s="195"/>
      <c r="JK53" s="195"/>
      <c r="JL53" s="195"/>
      <c r="JM53" s="195"/>
      <c r="JN53" s="195"/>
      <c r="JO53" s="195"/>
      <c r="JP53" s="195"/>
      <c r="JQ53" s="195"/>
      <c r="JR53" s="195"/>
      <c r="JS53" s="195"/>
      <c r="JT53" s="195"/>
      <c r="JU53" s="195"/>
      <c r="JV53" s="195"/>
      <c r="JW53" s="195"/>
      <c r="JX53" s="195"/>
      <c r="JY53" s="195"/>
      <c r="JZ53" s="195"/>
      <c r="KA53" s="195"/>
      <c r="KB53" s="195"/>
      <c r="KC53" s="195"/>
      <c r="KD53" s="195"/>
      <c r="KE53" s="195"/>
      <c r="KF53" s="195"/>
      <c r="KG53" s="195"/>
      <c r="KH53" s="195"/>
      <c r="KI53" s="195"/>
      <c r="KJ53" s="195"/>
      <c r="KK53" s="195"/>
      <c r="KL53" s="195"/>
      <c r="KM53" s="195"/>
      <c r="KN53" s="195"/>
      <c r="KO53" s="195"/>
      <c r="KP53" s="195"/>
      <c r="KQ53" s="195"/>
      <c r="KR53" s="195"/>
      <c r="KS53" s="195"/>
      <c r="KT53" s="195"/>
      <c r="KU53" s="195"/>
      <c r="KV53" s="195"/>
      <c r="KW53" s="195"/>
      <c r="KX53" s="195"/>
      <c r="KY53" s="195"/>
      <c r="KZ53" s="195"/>
      <c r="LA53" s="195"/>
      <c r="LB53" s="195"/>
      <c r="LC53" s="195"/>
      <c r="LD53" s="195"/>
      <c r="LE53" s="195"/>
      <c r="LF53" s="195"/>
      <c r="LG53" s="195"/>
      <c r="LH53" s="195"/>
      <c r="LI53" s="195"/>
      <c r="LJ53" s="195"/>
      <c r="LK53" s="195"/>
      <c r="LL53" s="195"/>
      <c r="LM53" s="195"/>
      <c r="LN53" s="195"/>
      <c r="LO53" s="195"/>
      <c r="LP53" s="195"/>
      <c r="LQ53" s="195"/>
      <c r="LR53" s="195"/>
      <c r="LS53" s="195"/>
      <c r="LT53" s="195"/>
      <c r="LU53" s="195"/>
      <c r="LV53" s="195"/>
      <c r="LW53" s="195"/>
      <c r="LX53" s="195"/>
      <c r="LY53" s="195"/>
      <c r="LZ53" s="195"/>
      <c r="MA53" s="195"/>
      <c r="MB53" s="195"/>
      <c r="MC53" s="195"/>
      <c r="MD53" s="195"/>
      <c r="ME53" s="195"/>
      <c r="MF53" s="195"/>
      <c r="MG53" s="195"/>
      <c r="MH53" s="195"/>
      <c r="MI53" s="195"/>
      <c r="MJ53" s="195"/>
      <c r="MK53" s="195"/>
      <c r="ML53" s="195"/>
      <c r="MM53" s="195"/>
      <c r="MN53" s="195"/>
      <c r="MO53" s="195"/>
      <c r="MP53" s="195"/>
      <c r="MQ53" s="195"/>
      <c r="MR53" s="195"/>
      <c r="MS53" s="195"/>
      <c r="MT53" s="195"/>
      <c r="MU53" s="195"/>
      <c r="MV53" s="195"/>
      <c r="MW53" s="195"/>
      <c r="MX53" s="195"/>
      <c r="MY53" s="195"/>
      <c r="MZ53" s="195"/>
      <c r="NA53" s="195"/>
      <c r="NB53" s="195"/>
      <c r="NC53" s="195"/>
      <c r="ND53" s="195"/>
      <c r="NE53" s="195"/>
      <c r="NF53" s="195"/>
      <c r="NG53" s="195"/>
      <c r="NH53" s="195"/>
      <c r="NI53" s="195"/>
      <c r="NJ53" s="195"/>
      <c r="NK53" s="195"/>
      <c r="NL53" s="195"/>
      <c r="NM53" s="195"/>
      <c r="NN53" s="195"/>
      <c r="NO53" s="195"/>
      <c r="NP53" s="195"/>
      <c r="NQ53" s="195"/>
      <c r="NR53" s="195"/>
      <c r="NS53" s="195"/>
      <c r="NT53" s="195"/>
      <c r="NU53" s="195"/>
      <c r="NV53" s="195"/>
      <c r="NW53" s="195"/>
      <c r="NX53" s="195"/>
      <c r="NY53" s="195"/>
      <c r="NZ53" s="195"/>
      <c r="OA53" s="195"/>
      <c r="OB53" s="195"/>
      <c r="OC53" s="195"/>
      <c r="OD53" s="195"/>
      <c r="OE53" s="195"/>
      <c r="OF53" s="195"/>
      <c r="OG53" s="195"/>
      <c r="OH53" s="195"/>
      <c r="OI53" s="195"/>
      <c r="OJ53" s="195"/>
      <c r="OK53" s="195"/>
      <c r="OL53" s="195"/>
      <c r="OM53" s="195"/>
      <c r="ON53" s="195"/>
      <c r="OO53" s="195"/>
      <c r="OP53" s="195"/>
      <c r="OQ53" s="195"/>
      <c r="OR53" s="195"/>
      <c r="OS53" s="195"/>
      <c r="OT53" s="195"/>
      <c r="OU53" s="195"/>
      <c r="OV53" s="195"/>
      <c r="OW53" s="195"/>
      <c r="OX53" s="195"/>
      <c r="OY53" s="195"/>
      <c r="OZ53" s="195"/>
      <c r="PA53" s="195"/>
      <c r="PB53" s="195"/>
      <c r="PC53" s="195"/>
      <c r="PD53" s="195"/>
      <c r="PE53" s="195"/>
      <c r="PF53" s="195"/>
      <c r="PG53" s="195"/>
      <c r="PH53" s="195"/>
      <c r="PI53" s="195"/>
      <c r="PJ53" s="195"/>
      <c r="PK53" s="195"/>
      <c r="PL53" s="195"/>
      <c r="PM53" s="195"/>
      <c r="PN53" s="195"/>
      <c r="PO53" s="195"/>
      <c r="PP53" s="195"/>
      <c r="PQ53" s="195"/>
      <c r="PR53" s="195"/>
      <c r="PS53" s="195"/>
      <c r="PT53" s="195"/>
      <c r="PU53" s="195"/>
      <c r="PV53" s="195"/>
      <c r="PW53" s="195"/>
      <c r="PX53" s="195"/>
      <c r="PY53" s="195"/>
      <c r="PZ53" s="195"/>
      <c r="QA53" s="195"/>
      <c r="QB53" s="195"/>
      <c r="QC53" s="195"/>
      <c r="QD53" s="195"/>
      <c r="QE53" s="195"/>
      <c r="QF53" s="195"/>
      <c r="QG53" s="195"/>
      <c r="QH53" s="195"/>
      <c r="QI53" s="195"/>
      <c r="QJ53" s="195"/>
      <c r="QK53" s="195"/>
      <c r="QL53" s="195"/>
      <c r="QM53" s="195"/>
      <c r="QN53" s="195"/>
      <c r="QO53" s="195"/>
      <c r="QP53" s="195"/>
      <c r="QQ53" s="195"/>
      <c r="QR53" s="195"/>
      <c r="QS53" s="195"/>
      <c r="QT53" s="195"/>
      <c r="QU53" s="195"/>
      <c r="QV53" s="195"/>
      <c r="QW53" s="195"/>
      <c r="QX53" s="195"/>
      <c r="QY53" s="195"/>
      <c r="QZ53" s="195"/>
      <c r="RA53" s="195"/>
      <c r="RB53" s="195"/>
      <c r="RC53" s="195"/>
      <c r="RD53" s="195"/>
      <c r="RE53" s="195"/>
      <c r="RF53" s="195"/>
      <c r="RG53" s="195"/>
      <c r="RH53" s="195"/>
      <c r="RI53" s="195"/>
      <c r="RJ53" s="195"/>
      <c r="RK53" s="195"/>
      <c r="RL53" s="195"/>
      <c r="RM53" s="195"/>
      <c r="RN53" s="195"/>
      <c r="RO53" s="195"/>
      <c r="RP53" s="195"/>
      <c r="RQ53" s="195"/>
      <c r="RR53" s="195"/>
      <c r="RS53" s="195"/>
      <c r="RT53" s="195"/>
      <c r="RU53" s="195"/>
      <c r="RV53" s="195"/>
      <c r="RW53" s="195"/>
      <c r="RX53" s="195"/>
      <c r="RY53" s="195"/>
      <c r="RZ53" s="195"/>
      <c r="SA53" s="195"/>
      <c r="SB53" s="195"/>
      <c r="SC53" s="195"/>
      <c r="SD53" s="195"/>
      <c r="SE53" s="195"/>
      <c r="SF53" s="195"/>
      <c r="SG53" s="195"/>
      <c r="SH53" s="195"/>
      <c r="SI53" s="195"/>
      <c r="SJ53" s="195"/>
      <c r="SK53" s="195"/>
      <c r="SL53" s="195"/>
      <c r="SM53" s="195"/>
      <c r="SN53" s="195"/>
      <c r="SO53" s="195"/>
      <c r="SP53" s="195"/>
      <c r="SQ53" s="195"/>
      <c r="SR53" s="195"/>
      <c r="SS53" s="195"/>
      <c r="ST53" s="195"/>
      <c r="SU53" s="195"/>
      <c r="SV53" s="195"/>
      <c r="SW53" s="195"/>
      <c r="SX53" s="195"/>
      <c r="SY53" s="195"/>
      <c r="SZ53" s="195"/>
      <c r="TA53" s="195"/>
      <c r="TB53" s="195"/>
      <c r="TC53" s="195"/>
      <c r="TD53" s="195"/>
      <c r="TE53" s="195"/>
      <c r="TF53" s="195"/>
      <c r="TG53" s="195"/>
      <c r="TH53" s="195"/>
      <c r="TI53" s="195"/>
      <c r="TJ53" s="195"/>
      <c r="TK53" s="195"/>
      <c r="TL53" s="195"/>
      <c r="TM53" s="195"/>
      <c r="TN53" s="195"/>
      <c r="TO53" s="195"/>
      <c r="TP53" s="195"/>
      <c r="TQ53" s="195"/>
      <c r="TR53" s="195"/>
      <c r="TS53" s="195"/>
      <c r="TT53" s="195"/>
      <c r="TU53" s="195"/>
      <c r="TV53" s="195"/>
      <c r="TW53" s="195"/>
      <c r="TX53" s="195"/>
      <c r="TY53" s="195"/>
      <c r="TZ53" s="195"/>
      <c r="UA53" s="195"/>
      <c r="UB53" s="195"/>
      <c r="UC53" s="195"/>
      <c r="UD53" s="195"/>
      <c r="UE53" s="195"/>
      <c r="UF53" s="195"/>
      <c r="UG53" s="195"/>
      <c r="UH53" s="195"/>
      <c r="UI53" s="195"/>
      <c r="UJ53" s="195"/>
      <c r="UK53" s="195"/>
      <c r="UL53" s="195"/>
      <c r="UM53" s="195"/>
      <c r="UN53" s="195"/>
      <c r="UO53" s="195"/>
      <c r="UP53" s="195"/>
      <c r="UQ53" s="195"/>
      <c r="UR53" s="195"/>
      <c r="US53" s="195"/>
      <c r="UT53" s="195"/>
      <c r="UU53" s="195"/>
      <c r="UV53" s="195"/>
      <c r="UW53" s="195"/>
      <c r="UX53" s="195"/>
      <c r="UY53" s="195"/>
      <c r="UZ53" s="195"/>
      <c r="VA53" s="195"/>
      <c r="VB53" s="195"/>
      <c r="VC53" s="195"/>
      <c r="VD53" s="195"/>
      <c r="VE53" s="195"/>
      <c r="VF53" s="195"/>
      <c r="VG53" s="195"/>
      <c r="VH53" s="195"/>
      <c r="VI53" s="195"/>
      <c r="VJ53" s="195"/>
      <c r="VK53" s="195"/>
      <c r="VL53" s="195"/>
      <c r="VM53" s="195"/>
      <c r="VN53" s="195"/>
      <c r="VO53" s="195"/>
      <c r="VP53" s="195"/>
      <c r="VQ53" s="195"/>
      <c r="VR53" s="195"/>
      <c r="VS53" s="195"/>
      <c r="VT53" s="195"/>
      <c r="VU53" s="195"/>
      <c r="VV53" s="195"/>
      <c r="VW53" s="195"/>
      <c r="VX53" s="195"/>
      <c r="VY53" s="195"/>
      <c r="VZ53" s="195"/>
      <c r="WA53" s="195"/>
      <c r="WB53" s="195"/>
      <c r="WC53" s="195"/>
      <c r="WD53" s="195"/>
      <c r="WE53" s="195"/>
      <c r="WF53" s="195"/>
      <c r="WG53" s="195"/>
      <c r="WH53" s="195"/>
      <c r="WI53" s="195"/>
      <c r="WJ53" s="195"/>
      <c r="WK53" s="195"/>
      <c r="WL53" s="195"/>
      <c r="WM53" s="195"/>
      <c r="WN53" s="195"/>
      <c r="WO53" s="195"/>
      <c r="WP53" s="195"/>
      <c r="WQ53" s="195"/>
      <c r="WR53" s="195"/>
      <c r="WS53" s="195"/>
      <c r="WT53" s="195"/>
      <c r="WU53" s="195"/>
      <c r="WV53" s="195"/>
      <c r="WW53" s="195"/>
      <c r="WX53" s="195"/>
      <c r="WY53" s="195"/>
      <c r="WZ53" s="195"/>
      <c r="XA53" s="195"/>
      <c r="XB53" s="195"/>
      <c r="XC53" s="195"/>
      <c r="XD53" s="195"/>
      <c r="XE53" s="195"/>
      <c r="XF53" s="195"/>
      <c r="XG53" s="195"/>
      <c r="XH53" s="195"/>
      <c r="XI53" s="195"/>
      <c r="XJ53" s="195"/>
      <c r="XK53" s="195"/>
      <c r="XL53" s="195"/>
      <c r="XM53" s="195"/>
      <c r="XN53" s="195"/>
      <c r="XO53" s="195"/>
      <c r="XP53" s="195"/>
      <c r="XQ53" s="195"/>
      <c r="XR53" s="195"/>
      <c r="XS53" s="195"/>
      <c r="XT53" s="195"/>
      <c r="XU53" s="195"/>
      <c r="XV53" s="195"/>
      <c r="XW53" s="195"/>
      <c r="XX53" s="195"/>
      <c r="XY53" s="195"/>
      <c r="XZ53" s="195"/>
      <c r="YA53" s="195"/>
      <c r="YB53" s="195"/>
      <c r="YC53" s="195"/>
      <c r="YD53" s="195"/>
      <c r="YE53" s="195"/>
      <c r="YF53" s="195"/>
      <c r="YG53" s="195"/>
      <c r="YH53" s="195"/>
      <c r="YI53" s="195"/>
      <c r="YJ53" s="195"/>
      <c r="YK53" s="195"/>
      <c r="YL53" s="195"/>
      <c r="YM53" s="195"/>
      <c r="YN53" s="195"/>
      <c r="YO53" s="195"/>
      <c r="YP53" s="195"/>
      <c r="YQ53" s="195"/>
      <c r="YR53" s="195"/>
      <c r="YS53" s="195"/>
      <c r="YT53" s="195"/>
      <c r="YU53" s="195"/>
      <c r="YV53" s="195"/>
      <c r="YW53" s="195"/>
      <c r="YX53" s="195"/>
      <c r="YY53" s="195"/>
      <c r="YZ53" s="195"/>
      <c r="ZA53" s="195"/>
      <c r="ZB53" s="195"/>
      <c r="ZC53" s="195"/>
      <c r="ZD53" s="195"/>
      <c r="ZE53" s="195"/>
      <c r="ZF53" s="195"/>
      <c r="ZG53" s="195"/>
      <c r="ZH53" s="195"/>
      <c r="ZI53" s="195"/>
      <c r="ZJ53" s="195"/>
      <c r="ZK53" s="195"/>
      <c r="ZL53" s="195"/>
      <c r="ZM53" s="195"/>
      <c r="ZN53" s="195"/>
      <c r="ZO53" s="195"/>
      <c r="ZP53" s="195"/>
      <c r="ZQ53" s="195"/>
      <c r="ZR53" s="195"/>
      <c r="ZS53" s="195"/>
      <c r="ZT53" s="195"/>
      <c r="ZU53" s="195"/>
      <c r="ZV53" s="195"/>
      <c r="ZW53" s="195"/>
      <c r="ZX53" s="195"/>
      <c r="ZY53" s="195"/>
      <c r="ZZ53" s="195"/>
      <c r="AAA53" s="195"/>
      <c r="AAB53" s="195"/>
      <c r="AAC53" s="195"/>
      <c r="AAD53" s="195"/>
      <c r="AAE53" s="195"/>
      <c r="AAF53" s="195"/>
      <c r="AAG53" s="195"/>
      <c r="AAH53" s="195"/>
      <c r="AAI53" s="195"/>
      <c r="AAJ53" s="195"/>
      <c r="AAK53" s="195"/>
      <c r="AAL53" s="195"/>
      <c r="AAM53" s="195"/>
      <c r="AAN53" s="195"/>
      <c r="AAO53" s="195"/>
      <c r="AAP53" s="195"/>
      <c r="AAQ53" s="195"/>
      <c r="AAR53" s="195"/>
      <c r="AAS53" s="195"/>
      <c r="AAT53" s="195"/>
      <c r="AAU53" s="195"/>
      <c r="AAV53" s="195"/>
      <c r="AAW53" s="195"/>
      <c r="AAX53" s="195"/>
      <c r="AAY53" s="195"/>
      <c r="AAZ53" s="195"/>
      <c r="ABA53" s="195"/>
      <c r="ABB53" s="195"/>
      <c r="ABC53" s="195"/>
      <c r="ABD53" s="195"/>
      <c r="ABE53" s="195"/>
      <c r="ABF53" s="195"/>
      <c r="ABG53" s="195"/>
      <c r="ABH53" s="195"/>
      <c r="ABI53" s="195"/>
      <c r="ABJ53" s="195"/>
      <c r="ABK53" s="195"/>
      <c r="ABL53" s="195"/>
      <c r="ABM53" s="195"/>
      <c r="ABN53" s="195"/>
      <c r="ABO53" s="195"/>
      <c r="ABP53" s="195"/>
      <c r="ABQ53" s="195"/>
      <c r="ABR53" s="195"/>
      <c r="ABS53" s="195"/>
      <c r="ABT53" s="195"/>
      <c r="ABU53" s="195"/>
      <c r="ABV53" s="195"/>
      <c r="ABW53" s="195"/>
      <c r="ABX53" s="195"/>
      <c r="ABY53" s="195"/>
      <c r="ABZ53" s="195"/>
      <c r="ACA53" s="195"/>
      <c r="ACB53" s="195"/>
      <c r="ACC53" s="195"/>
      <c r="ACD53" s="195"/>
      <c r="ACE53" s="195"/>
      <c r="ACF53" s="195"/>
      <c r="ACG53" s="195"/>
      <c r="ACH53" s="195"/>
      <c r="ACI53" s="195"/>
      <c r="ACJ53" s="195"/>
      <c r="ACK53" s="195"/>
      <c r="ACL53" s="195"/>
      <c r="ACM53" s="195"/>
      <c r="ACN53" s="195"/>
      <c r="ACO53" s="195"/>
      <c r="ACP53" s="195"/>
      <c r="ACQ53" s="195"/>
      <c r="ACR53" s="195"/>
      <c r="ACS53" s="195"/>
      <c r="ACT53" s="195"/>
      <c r="ACU53" s="195"/>
      <c r="ACV53" s="195"/>
      <c r="ACW53" s="195"/>
      <c r="ACX53" s="195"/>
      <c r="ACY53" s="195"/>
      <c r="ACZ53" s="195"/>
      <c r="ADA53" s="195"/>
      <c r="ADB53" s="195"/>
      <c r="ADC53" s="195"/>
      <c r="ADD53" s="195"/>
      <c r="ADE53" s="195"/>
      <c r="ADF53" s="195"/>
      <c r="ADG53" s="195"/>
      <c r="ADH53" s="195"/>
      <c r="ADI53" s="195"/>
      <c r="ADJ53" s="195"/>
      <c r="ADK53" s="195"/>
      <c r="ADL53" s="195"/>
      <c r="ADM53" s="195"/>
      <c r="ADN53" s="195"/>
      <c r="ADO53" s="195"/>
      <c r="ADP53" s="195"/>
      <c r="ADQ53" s="195"/>
      <c r="ADR53" s="195"/>
      <c r="ADS53" s="195"/>
      <c r="ADT53" s="195"/>
      <c r="ADU53" s="195"/>
      <c r="ADV53" s="195"/>
      <c r="ADW53" s="195"/>
      <c r="ADX53" s="195"/>
      <c r="ADY53" s="195"/>
      <c r="ADZ53" s="195"/>
      <c r="AEA53" s="195"/>
      <c r="AEB53" s="195"/>
      <c r="AEC53" s="195"/>
      <c r="AED53" s="195"/>
      <c r="AEE53" s="195"/>
      <c r="AEF53" s="195"/>
      <c r="AEG53" s="195"/>
      <c r="AEH53" s="195"/>
      <c r="AEI53" s="195"/>
      <c r="AEJ53" s="195"/>
      <c r="AEK53" s="195"/>
      <c r="AEL53" s="195"/>
      <c r="AEM53" s="195"/>
      <c r="AEN53" s="195"/>
      <c r="AEO53" s="195"/>
      <c r="AEP53" s="195"/>
      <c r="AEQ53" s="195"/>
      <c r="AER53" s="195"/>
      <c r="AES53" s="195"/>
      <c r="AET53" s="195"/>
      <c r="AEU53" s="195"/>
      <c r="AEV53" s="195"/>
      <c r="AEW53" s="195"/>
      <c r="AEX53" s="195"/>
      <c r="AEY53" s="195"/>
      <c r="AEZ53" s="195"/>
      <c r="AFA53" s="195"/>
      <c r="AFB53" s="195"/>
      <c r="AFC53" s="195"/>
      <c r="AFD53" s="195"/>
      <c r="AFE53" s="195"/>
      <c r="AFF53" s="195"/>
      <c r="AFG53" s="195"/>
      <c r="AFH53" s="195"/>
      <c r="AFI53" s="195"/>
      <c r="AFJ53" s="195"/>
      <c r="AFK53" s="195"/>
      <c r="AFL53" s="195"/>
      <c r="AFM53" s="195"/>
      <c r="AFN53" s="195"/>
      <c r="AFO53" s="195"/>
      <c r="AFP53" s="195"/>
      <c r="AFQ53" s="195"/>
      <c r="AFR53" s="195"/>
      <c r="AFS53" s="195"/>
      <c r="AFT53" s="195"/>
      <c r="AFU53" s="195"/>
      <c r="AFV53" s="195"/>
      <c r="AFW53" s="195"/>
      <c r="AFX53" s="195"/>
      <c r="AFY53" s="195"/>
      <c r="AFZ53" s="195"/>
      <c r="AGA53" s="195"/>
      <c r="AGB53" s="195"/>
      <c r="AGC53" s="195"/>
      <c r="AGD53" s="195"/>
      <c r="AGE53" s="195"/>
      <c r="AGF53" s="195"/>
      <c r="AGG53" s="195"/>
      <c r="AGH53" s="195"/>
      <c r="AGI53" s="195"/>
      <c r="AGJ53" s="195"/>
      <c r="AGK53" s="195"/>
      <c r="AGL53" s="195"/>
      <c r="AGM53" s="195"/>
      <c r="AGN53" s="195"/>
      <c r="AGO53" s="195"/>
      <c r="AGP53" s="195"/>
      <c r="AGQ53" s="195"/>
      <c r="AGR53" s="195"/>
      <c r="AGS53" s="195"/>
      <c r="AGT53" s="195"/>
      <c r="AGU53" s="195"/>
      <c r="AGV53" s="195"/>
      <c r="AGW53" s="195"/>
      <c r="AGX53" s="195"/>
      <c r="AGY53" s="195"/>
      <c r="AGZ53" s="195"/>
      <c r="AHA53" s="195"/>
      <c r="AHB53" s="195"/>
      <c r="AHC53" s="195"/>
      <c r="AHD53" s="195"/>
      <c r="AHE53" s="195"/>
      <c r="AHF53" s="195"/>
      <c r="AHG53" s="195"/>
      <c r="AHH53" s="195"/>
      <c r="AHI53" s="195"/>
      <c r="AHJ53" s="195"/>
      <c r="AHK53" s="195"/>
      <c r="AHL53" s="195"/>
      <c r="AHM53" s="195"/>
      <c r="AHN53" s="195"/>
      <c r="AHO53" s="195"/>
      <c r="AHP53" s="195"/>
      <c r="AHQ53" s="195"/>
      <c r="AHR53" s="195"/>
      <c r="AHS53" s="195"/>
      <c r="AHT53" s="195"/>
      <c r="AHU53" s="195"/>
      <c r="AHV53" s="195"/>
      <c r="AHW53" s="195"/>
      <c r="AHX53" s="195"/>
      <c r="AHY53" s="195"/>
      <c r="AHZ53" s="195"/>
      <c r="AIA53" s="195"/>
      <c r="AIB53" s="195"/>
      <c r="AIC53" s="195"/>
      <c r="AID53" s="195"/>
      <c r="AIE53" s="195"/>
      <c r="AIF53" s="195"/>
      <c r="AIG53" s="195"/>
      <c r="AIH53" s="195"/>
      <c r="AII53" s="195"/>
      <c r="AIJ53" s="195"/>
      <c r="AIK53" s="195"/>
      <c r="AIL53" s="195"/>
      <c r="AIM53" s="195"/>
      <c r="AIN53" s="195"/>
      <c r="AIO53" s="195"/>
      <c r="AIP53" s="195"/>
      <c r="AIQ53" s="195"/>
      <c r="AIR53" s="195"/>
      <c r="AIS53" s="195"/>
      <c r="AIT53" s="195"/>
      <c r="AIU53" s="195"/>
      <c r="AIV53" s="195"/>
      <c r="AIW53" s="195"/>
      <c r="AIX53" s="195"/>
      <c r="AIY53" s="195"/>
      <c r="AIZ53" s="195"/>
      <c r="AJA53" s="195"/>
      <c r="AJB53" s="195"/>
      <c r="AJC53" s="195"/>
      <c r="AJD53" s="195"/>
      <c r="AJE53" s="195"/>
      <c r="AJF53" s="195"/>
      <c r="AJG53" s="195"/>
      <c r="AJH53" s="195"/>
      <c r="AJI53" s="195"/>
      <c r="AJJ53" s="195"/>
      <c r="AJK53" s="195"/>
      <c r="AJL53" s="195"/>
      <c r="AJM53" s="195"/>
      <c r="AJN53" s="195"/>
      <c r="AJO53" s="195"/>
      <c r="AJP53" s="195"/>
      <c r="AJQ53" s="195"/>
      <c r="AJR53" s="195"/>
      <c r="AJS53" s="195"/>
      <c r="AJT53" s="195"/>
      <c r="AJU53" s="195"/>
      <c r="AJV53" s="195"/>
      <c r="AJW53" s="195"/>
      <c r="AJX53" s="195"/>
      <c r="AJY53" s="195"/>
      <c r="AJZ53" s="195"/>
      <c r="AKA53" s="195"/>
      <c r="AKB53" s="195"/>
      <c r="AKC53" s="195"/>
      <c r="AKD53" s="195"/>
      <c r="AKE53" s="195"/>
      <c r="AKF53" s="195"/>
      <c r="AKG53" s="195"/>
      <c r="AKH53" s="195"/>
      <c r="AKI53" s="195"/>
      <c r="AKJ53" s="195"/>
      <c r="AKK53" s="195"/>
      <c r="AKL53" s="195"/>
      <c r="AKM53" s="195"/>
      <c r="AKN53" s="195"/>
      <c r="AKO53" s="195"/>
      <c r="AKP53" s="195"/>
      <c r="AKQ53" s="195"/>
      <c r="AKR53" s="195"/>
      <c r="AKS53" s="195"/>
      <c r="AKT53" s="195"/>
      <c r="AKU53" s="195"/>
      <c r="AKV53" s="195"/>
      <c r="AKW53" s="195"/>
      <c r="AKX53" s="195"/>
      <c r="AKY53" s="195"/>
      <c r="AKZ53" s="195"/>
      <c r="ALA53" s="195"/>
      <c r="ALB53" s="195"/>
      <c r="ALC53" s="195"/>
      <c r="ALD53" s="195"/>
      <c r="ALE53" s="195"/>
      <c r="ALF53" s="195"/>
      <c r="ALG53" s="195"/>
      <c r="ALH53" s="195"/>
      <c r="ALI53" s="195"/>
      <c r="ALJ53" s="195"/>
      <c r="ALK53" s="195"/>
      <c r="ALL53" s="195"/>
      <c r="ALM53" s="195"/>
      <c r="ALN53" s="195"/>
      <c r="ALO53" s="195"/>
      <c r="ALP53" s="195"/>
      <c r="ALQ53" s="195"/>
      <c r="ALR53" s="195"/>
      <c r="ALS53" s="195"/>
      <c r="ALT53" s="195"/>
      <c r="ALU53" s="195"/>
      <c r="ALV53" s="195"/>
      <c r="ALW53" s="195"/>
      <c r="ALX53" s="195"/>
      <c r="ALY53" s="195"/>
      <c r="ALZ53" s="195"/>
      <c r="AMA53" s="195"/>
      <c r="AMB53" s="195"/>
      <c r="AMC53" s="195"/>
    </row>
    <row r="54" spans="1:1017" s="196" customFormat="1" ht="16.5" thickBot="1" x14ac:dyDescent="0.3">
      <c r="A54" s="19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92"/>
      <c r="L54" s="193"/>
      <c r="M54" s="193"/>
      <c r="N54" s="194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195"/>
      <c r="BE54" s="195"/>
      <c r="BF54" s="195"/>
      <c r="BG54" s="195"/>
      <c r="BH54" s="195"/>
      <c r="BI54" s="195"/>
      <c r="BJ54" s="195"/>
      <c r="BK54" s="195"/>
      <c r="BL54" s="195"/>
      <c r="BM54" s="195"/>
      <c r="BN54" s="195"/>
      <c r="BO54" s="195"/>
      <c r="BP54" s="195"/>
      <c r="BQ54" s="195"/>
      <c r="BR54" s="195"/>
      <c r="BS54" s="195"/>
      <c r="BT54" s="195"/>
      <c r="BU54" s="195"/>
      <c r="BV54" s="195"/>
      <c r="BW54" s="195"/>
      <c r="BX54" s="195"/>
      <c r="BY54" s="195"/>
      <c r="BZ54" s="195"/>
      <c r="CA54" s="195"/>
      <c r="CB54" s="195"/>
      <c r="CC54" s="195"/>
      <c r="CD54" s="195"/>
      <c r="CE54" s="195"/>
      <c r="CF54" s="195"/>
      <c r="CG54" s="195"/>
      <c r="CH54" s="195"/>
      <c r="CI54" s="195"/>
      <c r="CJ54" s="195"/>
      <c r="CK54" s="195"/>
      <c r="CL54" s="195"/>
      <c r="CM54" s="195"/>
      <c r="CN54" s="195"/>
      <c r="CO54" s="195"/>
      <c r="CP54" s="195"/>
      <c r="CQ54" s="195"/>
      <c r="CR54" s="195"/>
      <c r="CS54" s="195"/>
      <c r="CT54" s="195"/>
      <c r="CU54" s="195"/>
      <c r="CV54" s="195"/>
      <c r="CW54" s="195"/>
      <c r="CX54" s="195"/>
      <c r="CY54" s="195"/>
      <c r="CZ54" s="195"/>
      <c r="DA54" s="195"/>
      <c r="DB54" s="195"/>
      <c r="DC54" s="195"/>
      <c r="DD54" s="195"/>
      <c r="DE54" s="195"/>
      <c r="DF54" s="195"/>
      <c r="DG54" s="195"/>
      <c r="DH54" s="195"/>
      <c r="DI54" s="195"/>
      <c r="DJ54" s="195"/>
      <c r="DK54" s="195"/>
      <c r="DL54" s="195"/>
      <c r="DM54" s="195"/>
      <c r="DN54" s="195"/>
      <c r="DO54" s="195"/>
      <c r="DP54" s="195"/>
      <c r="DQ54" s="195"/>
      <c r="DR54" s="195"/>
      <c r="DS54" s="195"/>
      <c r="DT54" s="195"/>
      <c r="DU54" s="195"/>
      <c r="DV54" s="195"/>
      <c r="DW54" s="195"/>
      <c r="DX54" s="195"/>
      <c r="DY54" s="195"/>
      <c r="DZ54" s="195"/>
      <c r="EA54" s="195"/>
      <c r="EB54" s="195"/>
      <c r="EC54" s="195"/>
      <c r="ED54" s="195"/>
      <c r="EE54" s="195"/>
      <c r="EF54" s="195"/>
      <c r="EG54" s="195"/>
      <c r="EH54" s="195"/>
      <c r="EI54" s="195"/>
      <c r="EJ54" s="195"/>
      <c r="EK54" s="195"/>
      <c r="EL54" s="195"/>
      <c r="EM54" s="195"/>
      <c r="EN54" s="195"/>
      <c r="EO54" s="195"/>
      <c r="EP54" s="195"/>
      <c r="EQ54" s="195"/>
      <c r="ER54" s="195"/>
      <c r="ES54" s="195"/>
      <c r="ET54" s="195"/>
      <c r="EU54" s="195"/>
      <c r="EV54" s="195"/>
      <c r="EW54" s="195"/>
      <c r="EX54" s="195"/>
      <c r="EY54" s="195"/>
      <c r="EZ54" s="195"/>
      <c r="FA54" s="195"/>
      <c r="FB54" s="195"/>
      <c r="FC54" s="195"/>
      <c r="FD54" s="195"/>
      <c r="FE54" s="195"/>
      <c r="FF54" s="195"/>
      <c r="FG54" s="195"/>
      <c r="FH54" s="195"/>
      <c r="FI54" s="195"/>
      <c r="FJ54" s="195"/>
      <c r="FK54" s="195"/>
      <c r="FL54" s="195"/>
      <c r="FM54" s="195"/>
      <c r="FN54" s="195"/>
      <c r="FO54" s="195"/>
      <c r="FP54" s="195"/>
      <c r="FQ54" s="195"/>
      <c r="FR54" s="195"/>
      <c r="FS54" s="195"/>
      <c r="FT54" s="195"/>
      <c r="FU54" s="195"/>
      <c r="FV54" s="195"/>
      <c r="FW54" s="195"/>
      <c r="FX54" s="195"/>
      <c r="FY54" s="195"/>
      <c r="FZ54" s="195"/>
      <c r="GA54" s="195"/>
      <c r="GB54" s="195"/>
      <c r="GC54" s="195"/>
      <c r="GD54" s="195"/>
      <c r="GE54" s="195"/>
      <c r="GF54" s="195"/>
      <c r="GG54" s="195"/>
      <c r="GH54" s="195"/>
      <c r="GI54" s="195"/>
      <c r="GJ54" s="195"/>
      <c r="GK54" s="195"/>
      <c r="GL54" s="195"/>
      <c r="GM54" s="195"/>
      <c r="GN54" s="195"/>
      <c r="GO54" s="195"/>
      <c r="GP54" s="195"/>
      <c r="GQ54" s="195"/>
      <c r="GR54" s="195"/>
      <c r="GS54" s="195"/>
      <c r="GT54" s="195"/>
      <c r="GU54" s="195"/>
      <c r="GV54" s="195"/>
      <c r="GW54" s="195"/>
      <c r="GX54" s="195"/>
      <c r="GY54" s="195"/>
      <c r="GZ54" s="195"/>
      <c r="HA54" s="195"/>
      <c r="HB54" s="195"/>
      <c r="HC54" s="195"/>
      <c r="HD54" s="195"/>
      <c r="HE54" s="195"/>
      <c r="HF54" s="195"/>
      <c r="HG54" s="195"/>
      <c r="HH54" s="195"/>
      <c r="HI54" s="195"/>
      <c r="HJ54" s="195"/>
      <c r="HK54" s="195"/>
      <c r="HL54" s="195"/>
      <c r="HM54" s="195"/>
      <c r="HN54" s="195"/>
      <c r="HO54" s="195"/>
      <c r="HP54" s="195"/>
      <c r="HQ54" s="195"/>
      <c r="HR54" s="195"/>
      <c r="HS54" s="195"/>
      <c r="HT54" s="195"/>
      <c r="HU54" s="195"/>
      <c r="HV54" s="195"/>
      <c r="HW54" s="195"/>
      <c r="HX54" s="195"/>
      <c r="HY54" s="195"/>
      <c r="HZ54" s="195"/>
      <c r="IA54" s="195"/>
      <c r="IB54" s="195"/>
      <c r="IC54" s="195"/>
      <c r="ID54" s="195"/>
      <c r="IE54" s="195"/>
      <c r="IF54" s="195"/>
      <c r="IG54" s="195"/>
      <c r="IH54" s="195"/>
      <c r="II54" s="195"/>
      <c r="IJ54" s="195"/>
      <c r="IK54" s="195"/>
      <c r="IL54" s="195"/>
      <c r="IM54" s="195"/>
      <c r="IN54" s="195"/>
      <c r="IO54" s="195"/>
      <c r="IP54" s="195"/>
      <c r="IQ54" s="195"/>
      <c r="IR54" s="195"/>
      <c r="IS54" s="195"/>
      <c r="IT54" s="195"/>
      <c r="IU54" s="195"/>
      <c r="IV54" s="195"/>
      <c r="IW54" s="195"/>
      <c r="IX54" s="195"/>
      <c r="IY54" s="195"/>
      <c r="IZ54" s="195"/>
      <c r="JA54" s="195"/>
      <c r="JB54" s="195"/>
      <c r="JC54" s="195"/>
      <c r="JD54" s="195"/>
      <c r="JE54" s="195"/>
      <c r="JF54" s="195"/>
      <c r="JG54" s="195"/>
      <c r="JH54" s="195"/>
      <c r="JI54" s="195"/>
      <c r="JJ54" s="195"/>
      <c r="JK54" s="195"/>
      <c r="JL54" s="195"/>
      <c r="JM54" s="195"/>
      <c r="JN54" s="195"/>
      <c r="JO54" s="195"/>
      <c r="JP54" s="195"/>
      <c r="JQ54" s="195"/>
      <c r="JR54" s="195"/>
      <c r="JS54" s="195"/>
      <c r="JT54" s="195"/>
      <c r="JU54" s="195"/>
      <c r="JV54" s="195"/>
      <c r="JW54" s="195"/>
      <c r="JX54" s="195"/>
      <c r="JY54" s="195"/>
      <c r="JZ54" s="195"/>
      <c r="KA54" s="195"/>
      <c r="KB54" s="195"/>
      <c r="KC54" s="195"/>
      <c r="KD54" s="195"/>
      <c r="KE54" s="195"/>
      <c r="KF54" s="195"/>
      <c r="KG54" s="195"/>
      <c r="KH54" s="195"/>
      <c r="KI54" s="195"/>
      <c r="KJ54" s="195"/>
      <c r="KK54" s="195"/>
      <c r="KL54" s="195"/>
      <c r="KM54" s="195"/>
      <c r="KN54" s="195"/>
      <c r="KO54" s="195"/>
      <c r="KP54" s="195"/>
      <c r="KQ54" s="195"/>
      <c r="KR54" s="195"/>
      <c r="KS54" s="195"/>
      <c r="KT54" s="195"/>
      <c r="KU54" s="195"/>
      <c r="KV54" s="195"/>
      <c r="KW54" s="195"/>
      <c r="KX54" s="195"/>
      <c r="KY54" s="195"/>
      <c r="KZ54" s="195"/>
      <c r="LA54" s="195"/>
      <c r="LB54" s="195"/>
      <c r="LC54" s="195"/>
      <c r="LD54" s="195"/>
      <c r="LE54" s="195"/>
      <c r="LF54" s="195"/>
      <c r="LG54" s="195"/>
      <c r="LH54" s="195"/>
      <c r="LI54" s="195"/>
      <c r="LJ54" s="195"/>
      <c r="LK54" s="195"/>
      <c r="LL54" s="195"/>
      <c r="LM54" s="195"/>
      <c r="LN54" s="195"/>
      <c r="LO54" s="195"/>
      <c r="LP54" s="195"/>
      <c r="LQ54" s="195"/>
      <c r="LR54" s="195"/>
      <c r="LS54" s="195"/>
      <c r="LT54" s="195"/>
      <c r="LU54" s="195"/>
      <c r="LV54" s="195"/>
      <c r="LW54" s="195"/>
      <c r="LX54" s="195"/>
      <c r="LY54" s="195"/>
      <c r="LZ54" s="195"/>
      <c r="MA54" s="195"/>
      <c r="MB54" s="195"/>
      <c r="MC54" s="195"/>
      <c r="MD54" s="195"/>
      <c r="ME54" s="195"/>
      <c r="MF54" s="195"/>
      <c r="MG54" s="195"/>
      <c r="MH54" s="195"/>
      <c r="MI54" s="195"/>
      <c r="MJ54" s="195"/>
      <c r="MK54" s="195"/>
      <c r="ML54" s="195"/>
      <c r="MM54" s="195"/>
      <c r="MN54" s="195"/>
      <c r="MO54" s="195"/>
      <c r="MP54" s="195"/>
      <c r="MQ54" s="195"/>
      <c r="MR54" s="195"/>
      <c r="MS54" s="195"/>
      <c r="MT54" s="195"/>
      <c r="MU54" s="195"/>
      <c r="MV54" s="195"/>
      <c r="MW54" s="195"/>
      <c r="MX54" s="195"/>
      <c r="MY54" s="195"/>
      <c r="MZ54" s="195"/>
      <c r="NA54" s="195"/>
      <c r="NB54" s="195"/>
      <c r="NC54" s="195"/>
      <c r="ND54" s="195"/>
      <c r="NE54" s="195"/>
      <c r="NF54" s="195"/>
      <c r="NG54" s="195"/>
      <c r="NH54" s="195"/>
      <c r="NI54" s="195"/>
      <c r="NJ54" s="195"/>
      <c r="NK54" s="195"/>
      <c r="NL54" s="195"/>
      <c r="NM54" s="195"/>
      <c r="NN54" s="195"/>
      <c r="NO54" s="195"/>
      <c r="NP54" s="195"/>
      <c r="NQ54" s="195"/>
      <c r="NR54" s="195"/>
      <c r="NS54" s="195"/>
      <c r="NT54" s="195"/>
      <c r="NU54" s="195"/>
      <c r="NV54" s="195"/>
      <c r="NW54" s="195"/>
      <c r="NX54" s="195"/>
      <c r="NY54" s="195"/>
      <c r="NZ54" s="195"/>
      <c r="OA54" s="195"/>
      <c r="OB54" s="195"/>
      <c r="OC54" s="195"/>
      <c r="OD54" s="195"/>
      <c r="OE54" s="195"/>
      <c r="OF54" s="195"/>
      <c r="OG54" s="195"/>
      <c r="OH54" s="195"/>
      <c r="OI54" s="195"/>
      <c r="OJ54" s="195"/>
      <c r="OK54" s="195"/>
      <c r="OL54" s="195"/>
      <c r="OM54" s="195"/>
      <c r="ON54" s="195"/>
      <c r="OO54" s="195"/>
      <c r="OP54" s="195"/>
      <c r="OQ54" s="195"/>
      <c r="OR54" s="195"/>
      <c r="OS54" s="195"/>
      <c r="OT54" s="195"/>
      <c r="OU54" s="195"/>
      <c r="OV54" s="195"/>
      <c r="OW54" s="195"/>
      <c r="OX54" s="195"/>
      <c r="OY54" s="195"/>
      <c r="OZ54" s="195"/>
      <c r="PA54" s="195"/>
      <c r="PB54" s="195"/>
      <c r="PC54" s="195"/>
      <c r="PD54" s="195"/>
      <c r="PE54" s="195"/>
      <c r="PF54" s="195"/>
      <c r="PG54" s="195"/>
      <c r="PH54" s="195"/>
      <c r="PI54" s="195"/>
      <c r="PJ54" s="195"/>
      <c r="PK54" s="195"/>
      <c r="PL54" s="195"/>
      <c r="PM54" s="195"/>
      <c r="PN54" s="195"/>
      <c r="PO54" s="195"/>
      <c r="PP54" s="195"/>
      <c r="PQ54" s="195"/>
      <c r="PR54" s="195"/>
      <c r="PS54" s="195"/>
      <c r="PT54" s="195"/>
      <c r="PU54" s="195"/>
      <c r="PV54" s="195"/>
      <c r="PW54" s="195"/>
      <c r="PX54" s="195"/>
      <c r="PY54" s="195"/>
      <c r="PZ54" s="195"/>
      <c r="QA54" s="195"/>
      <c r="QB54" s="195"/>
      <c r="QC54" s="195"/>
      <c r="QD54" s="195"/>
      <c r="QE54" s="195"/>
      <c r="QF54" s="195"/>
      <c r="QG54" s="195"/>
      <c r="QH54" s="195"/>
      <c r="QI54" s="195"/>
      <c r="QJ54" s="195"/>
      <c r="QK54" s="195"/>
      <c r="QL54" s="195"/>
      <c r="QM54" s="195"/>
      <c r="QN54" s="195"/>
      <c r="QO54" s="195"/>
      <c r="QP54" s="195"/>
      <c r="QQ54" s="195"/>
      <c r="QR54" s="195"/>
      <c r="QS54" s="195"/>
      <c r="QT54" s="195"/>
      <c r="QU54" s="195"/>
      <c r="QV54" s="195"/>
      <c r="QW54" s="195"/>
      <c r="QX54" s="195"/>
      <c r="QY54" s="195"/>
      <c r="QZ54" s="195"/>
      <c r="RA54" s="195"/>
      <c r="RB54" s="195"/>
      <c r="RC54" s="195"/>
      <c r="RD54" s="195"/>
      <c r="RE54" s="195"/>
      <c r="RF54" s="195"/>
      <c r="RG54" s="195"/>
      <c r="RH54" s="195"/>
      <c r="RI54" s="195"/>
      <c r="RJ54" s="195"/>
      <c r="RK54" s="195"/>
      <c r="RL54" s="195"/>
      <c r="RM54" s="195"/>
      <c r="RN54" s="195"/>
      <c r="RO54" s="195"/>
      <c r="RP54" s="195"/>
      <c r="RQ54" s="195"/>
      <c r="RR54" s="195"/>
      <c r="RS54" s="195"/>
      <c r="RT54" s="195"/>
      <c r="RU54" s="195"/>
      <c r="RV54" s="195"/>
      <c r="RW54" s="195"/>
      <c r="RX54" s="195"/>
      <c r="RY54" s="195"/>
      <c r="RZ54" s="195"/>
      <c r="SA54" s="195"/>
      <c r="SB54" s="195"/>
      <c r="SC54" s="195"/>
      <c r="SD54" s="195"/>
      <c r="SE54" s="195"/>
      <c r="SF54" s="195"/>
      <c r="SG54" s="195"/>
      <c r="SH54" s="195"/>
      <c r="SI54" s="195"/>
      <c r="SJ54" s="195"/>
      <c r="SK54" s="195"/>
      <c r="SL54" s="195"/>
      <c r="SM54" s="195"/>
      <c r="SN54" s="195"/>
      <c r="SO54" s="195"/>
      <c r="SP54" s="195"/>
      <c r="SQ54" s="195"/>
      <c r="SR54" s="195"/>
      <c r="SS54" s="195"/>
      <c r="ST54" s="195"/>
      <c r="SU54" s="195"/>
      <c r="SV54" s="195"/>
      <c r="SW54" s="195"/>
      <c r="SX54" s="195"/>
      <c r="SY54" s="195"/>
      <c r="SZ54" s="195"/>
      <c r="TA54" s="195"/>
      <c r="TB54" s="195"/>
      <c r="TC54" s="195"/>
      <c r="TD54" s="195"/>
      <c r="TE54" s="195"/>
      <c r="TF54" s="195"/>
      <c r="TG54" s="195"/>
      <c r="TH54" s="195"/>
      <c r="TI54" s="195"/>
      <c r="TJ54" s="195"/>
      <c r="TK54" s="195"/>
      <c r="TL54" s="195"/>
      <c r="TM54" s="195"/>
      <c r="TN54" s="195"/>
      <c r="TO54" s="195"/>
      <c r="TP54" s="195"/>
      <c r="TQ54" s="195"/>
      <c r="TR54" s="195"/>
      <c r="TS54" s="195"/>
      <c r="TT54" s="195"/>
      <c r="TU54" s="195"/>
      <c r="TV54" s="195"/>
      <c r="TW54" s="195"/>
      <c r="TX54" s="195"/>
      <c r="TY54" s="195"/>
      <c r="TZ54" s="195"/>
      <c r="UA54" s="195"/>
      <c r="UB54" s="195"/>
      <c r="UC54" s="195"/>
      <c r="UD54" s="195"/>
      <c r="UE54" s="195"/>
      <c r="UF54" s="195"/>
      <c r="UG54" s="195"/>
      <c r="UH54" s="195"/>
      <c r="UI54" s="195"/>
      <c r="UJ54" s="195"/>
      <c r="UK54" s="195"/>
      <c r="UL54" s="195"/>
      <c r="UM54" s="195"/>
      <c r="UN54" s="195"/>
      <c r="UO54" s="195"/>
      <c r="UP54" s="195"/>
      <c r="UQ54" s="195"/>
      <c r="UR54" s="195"/>
      <c r="US54" s="195"/>
      <c r="UT54" s="195"/>
      <c r="UU54" s="195"/>
      <c r="UV54" s="195"/>
      <c r="UW54" s="195"/>
      <c r="UX54" s="195"/>
      <c r="UY54" s="195"/>
      <c r="UZ54" s="195"/>
      <c r="VA54" s="195"/>
      <c r="VB54" s="195"/>
      <c r="VC54" s="195"/>
      <c r="VD54" s="195"/>
      <c r="VE54" s="195"/>
      <c r="VF54" s="195"/>
      <c r="VG54" s="195"/>
      <c r="VH54" s="195"/>
      <c r="VI54" s="195"/>
      <c r="VJ54" s="195"/>
      <c r="VK54" s="195"/>
      <c r="VL54" s="195"/>
      <c r="VM54" s="195"/>
      <c r="VN54" s="195"/>
      <c r="VO54" s="195"/>
      <c r="VP54" s="195"/>
      <c r="VQ54" s="195"/>
      <c r="VR54" s="195"/>
      <c r="VS54" s="195"/>
      <c r="VT54" s="195"/>
      <c r="VU54" s="195"/>
      <c r="VV54" s="195"/>
      <c r="VW54" s="195"/>
      <c r="VX54" s="195"/>
      <c r="VY54" s="195"/>
      <c r="VZ54" s="195"/>
      <c r="WA54" s="195"/>
      <c r="WB54" s="195"/>
      <c r="WC54" s="195"/>
      <c r="WD54" s="195"/>
      <c r="WE54" s="195"/>
      <c r="WF54" s="195"/>
      <c r="WG54" s="195"/>
      <c r="WH54" s="195"/>
      <c r="WI54" s="195"/>
      <c r="WJ54" s="195"/>
      <c r="WK54" s="195"/>
      <c r="WL54" s="195"/>
      <c r="WM54" s="195"/>
      <c r="WN54" s="195"/>
      <c r="WO54" s="195"/>
      <c r="WP54" s="195"/>
      <c r="WQ54" s="195"/>
      <c r="WR54" s="195"/>
      <c r="WS54" s="195"/>
      <c r="WT54" s="195"/>
      <c r="WU54" s="195"/>
      <c r="WV54" s="195"/>
      <c r="WW54" s="195"/>
      <c r="WX54" s="195"/>
      <c r="WY54" s="195"/>
      <c r="WZ54" s="195"/>
      <c r="XA54" s="195"/>
      <c r="XB54" s="195"/>
      <c r="XC54" s="195"/>
      <c r="XD54" s="195"/>
      <c r="XE54" s="195"/>
      <c r="XF54" s="195"/>
      <c r="XG54" s="195"/>
      <c r="XH54" s="195"/>
      <c r="XI54" s="195"/>
      <c r="XJ54" s="195"/>
      <c r="XK54" s="195"/>
      <c r="XL54" s="195"/>
      <c r="XM54" s="195"/>
      <c r="XN54" s="195"/>
      <c r="XO54" s="195"/>
      <c r="XP54" s="195"/>
      <c r="XQ54" s="195"/>
      <c r="XR54" s="195"/>
      <c r="XS54" s="195"/>
      <c r="XT54" s="195"/>
      <c r="XU54" s="195"/>
      <c r="XV54" s="195"/>
      <c r="XW54" s="195"/>
      <c r="XX54" s="195"/>
      <c r="XY54" s="195"/>
      <c r="XZ54" s="195"/>
      <c r="YA54" s="195"/>
      <c r="YB54" s="195"/>
      <c r="YC54" s="195"/>
      <c r="YD54" s="195"/>
      <c r="YE54" s="195"/>
      <c r="YF54" s="195"/>
      <c r="YG54" s="195"/>
      <c r="YH54" s="195"/>
      <c r="YI54" s="195"/>
      <c r="YJ54" s="195"/>
      <c r="YK54" s="195"/>
      <c r="YL54" s="195"/>
      <c r="YM54" s="195"/>
      <c r="YN54" s="195"/>
      <c r="YO54" s="195"/>
      <c r="YP54" s="195"/>
      <c r="YQ54" s="195"/>
      <c r="YR54" s="195"/>
      <c r="YS54" s="195"/>
      <c r="YT54" s="195"/>
      <c r="YU54" s="195"/>
      <c r="YV54" s="195"/>
      <c r="YW54" s="195"/>
      <c r="YX54" s="195"/>
      <c r="YY54" s="195"/>
      <c r="YZ54" s="195"/>
      <c r="ZA54" s="195"/>
      <c r="ZB54" s="195"/>
      <c r="ZC54" s="195"/>
      <c r="ZD54" s="195"/>
      <c r="ZE54" s="195"/>
      <c r="ZF54" s="195"/>
      <c r="ZG54" s="195"/>
      <c r="ZH54" s="195"/>
      <c r="ZI54" s="195"/>
      <c r="ZJ54" s="195"/>
      <c r="ZK54" s="195"/>
      <c r="ZL54" s="195"/>
      <c r="ZM54" s="195"/>
      <c r="ZN54" s="195"/>
      <c r="ZO54" s="195"/>
      <c r="ZP54" s="195"/>
      <c r="ZQ54" s="195"/>
      <c r="ZR54" s="195"/>
      <c r="ZS54" s="195"/>
      <c r="ZT54" s="195"/>
      <c r="ZU54" s="195"/>
      <c r="ZV54" s="195"/>
      <c r="ZW54" s="195"/>
      <c r="ZX54" s="195"/>
      <c r="ZY54" s="195"/>
      <c r="ZZ54" s="195"/>
      <c r="AAA54" s="195"/>
      <c r="AAB54" s="195"/>
      <c r="AAC54" s="195"/>
      <c r="AAD54" s="195"/>
      <c r="AAE54" s="195"/>
      <c r="AAF54" s="195"/>
      <c r="AAG54" s="195"/>
      <c r="AAH54" s="195"/>
      <c r="AAI54" s="195"/>
      <c r="AAJ54" s="195"/>
      <c r="AAK54" s="195"/>
      <c r="AAL54" s="195"/>
      <c r="AAM54" s="195"/>
      <c r="AAN54" s="195"/>
      <c r="AAO54" s="195"/>
      <c r="AAP54" s="195"/>
      <c r="AAQ54" s="195"/>
      <c r="AAR54" s="195"/>
      <c r="AAS54" s="195"/>
      <c r="AAT54" s="195"/>
      <c r="AAU54" s="195"/>
      <c r="AAV54" s="195"/>
      <c r="AAW54" s="195"/>
      <c r="AAX54" s="195"/>
      <c r="AAY54" s="195"/>
      <c r="AAZ54" s="195"/>
      <c r="ABA54" s="195"/>
      <c r="ABB54" s="195"/>
      <c r="ABC54" s="195"/>
      <c r="ABD54" s="195"/>
      <c r="ABE54" s="195"/>
      <c r="ABF54" s="195"/>
      <c r="ABG54" s="195"/>
      <c r="ABH54" s="195"/>
      <c r="ABI54" s="195"/>
      <c r="ABJ54" s="195"/>
      <c r="ABK54" s="195"/>
      <c r="ABL54" s="195"/>
      <c r="ABM54" s="195"/>
      <c r="ABN54" s="195"/>
      <c r="ABO54" s="195"/>
      <c r="ABP54" s="195"/>
      <c r="ABQ54" s="195"/>
      <c r="ABR54" s="195"/>
      <c r="ABS54" s="195"/>
      <c r="ABT54" s="195"/>
      <c r="ABU54" s="195"/>
      <c r="ABV54" s="195"/>
      <c r="ABW54" s="195"/>
      <c r="ABX54" s="195"/>
      <c r="ABY54" s="195"/>
      <c r="ABZ54" s="195"/>
      <c r="ACA54" s="195"/>
      <c r="ACB54" s="195"/>
      <c r="ACC54" s="195"/>
      <c r="ACD54" s="195"/>
      <c r="ACE54" s="195"/>
      <c r="ACF54" s="195"/>
      <c r="ACG54" s="195"/>
      <c r="ACH54" s="195"/>
      <c r="ACI54" s="195"/>
      <c r="ACJ54" s="195"/>
      <c r="ACK54" s="195"/>
      <c r="ACL54" s="195"/>
      <c r="ACM54" s="195"/>
      <c r="ACN54" s="195"/>
      <c r="ACO54" s="195"/>
      <c r="ACP54" s="195"/>
      <c r="ACQ54" s="195"/>
      <c r="ACR54" s="195"/>
      <c r="ACS54" s="195"/>
      <c r="ACT54" s="195"/>
      <c r="ACU54" s="195"/>
      <c r="ACV54" s="195"/>
      <c r="ACW54" s="195"/>
      <c r="ACX54" s="195"/>
      <c r="ACY54" s="195"/>
      <c r="ACZ54" s="195"/>
      <c r="ADA54" s="195"/>
      <c r="ADB54" s="195"/>
      <c r="ADC54" s="195"/>
      <c r="ADD54" s="195"/>
      <c r="ADE54" s="195"/>
      <c r="ADF54" s="195"/>
      <c r="ADG54" s="195"/>
      <c r="ADH54" s="195"/>
      <c r="ADI54" s="195"/>
      <c r="ADJ54" s="195"/>
      <c r="ADK54" s="195"/>
      <c r="ADL54" s="195"/>
      <c r="ADM54" s="195"/>
      <c r="ADN54" s="195"/>
      <c r="ADO54" s="195"/>
      <c r="ADP54" s="195"/>
      <c r="ADQ54" s="195"/>
      <c r="ADR54" s="195"/>
      <c r="ADS54" s="195"/>
      <c r="ADT54" s="195"/>
      <c r="ADU54" s="195"/>
      <c r="ADV54" s="195"/>
      <c r="ADW54" s="195"/>
      <c r="ADX54" s="195"/>
      <c r="ADY54" s="195"/>
      <c r="ADZ54" s="195"/>
      <c r="AEA54" s="195"/>
      <c r="AEB54" s="195"/>
      <c r="AEC54" s="195"/>
      <c r="AED54" s="195"/>
      <c r="AEE54" s="195"/>
      <c r="AEF54" s="195"/>
      <c r="AEG54" s="195"/>
      <c r="AEH54" s="195"/>
      <c r="AEI54" s="195"/>
      <c r="AEJ54" s="195"/>
      <c r="AEK54" s="195"/>
      <c r="AEL54" s="195"/>
      <c r="AEM54" s="195"/>
      <c r="AEN54" s="195"/>
      <c r="AEO54" s="195"/>
      <c r="AEP54" s="195"/>
      <c r="AEQ54" s="195"/>
      <c r="AER54" s="195"/>
      <c r="AES54" s="195"/>
      <c r="AET54" s="195"/>
      <c r="AEU54" s="195"/>
      <c r="AEV54" s="195"/>
      <c r="AEW54" s="195"/>
      <c r="AEX54" s="195"/>
      <c r="AEY54" s="195"/>
      <c r="AEZ54" s="195"/>
      <c r="AFA54" s="195"/>
      <c r="AFB54" s="195"/>
      <c r="AFC54" s="195"/>
      <c r="AFD54" s="195"/>
      <c r="AFE54" s="195"/>
      <c r="AFF54" s="195"/>
      <c r="AFG54" s="195"/>
      <c r="AFH54" s="195"/>
      <c r="AFI54" s="195"/>
      <c r="AFJ54" s="195"/>
      <c r="AFK54" s="195"/>
      <c r="AFL54" s="195"/>
      <c r="AFM54" s="195"/>
      <c r="AFN54" s="195"/>
      <c r="AFO54" s="195"/>
      <c r="AFP54" s="195"/>
      <c r="AFQ54" s="195"/>
      <c r="AFR54" s="195"/>
      <c r="AFS54" s="195"/>
      <c r="AFT54" s="195"/>
      <c r="AFU54" s="195"/>
      <c r="AFV54" s="195"/>
      <c r="AFW54" s="195"/>
      <c r="AFX54" s="195"/>
      <c r="AFY54" s="195"/>
      <c r="AFZ54" s="195"/>
      <c r="AGA54" s="195"/>
      <c r="AGB54" s="195"/>
      <c r="AGC54" s="195"/>
      <c r="AGD54" s="195"/>
      <c r="AGE54" s="195"/>
      <c r="AGF54" s="195"/>
      <c r="AGG54" s="195"/>
      <c r="AGH54" s="195"/>
      <c r="AGI54" s="195"/>
      <c r="AGJ54" s="195"/>
      <c r="AGK54" s="195"/>
      <c r="AGL54" s="195"/>
      <c r="AGM54" s="195"/>
      <c r="AGN54" s="195"/>
      <c r="AGO54" s="195"/>
      <c r="AGP54" s="195"/>
      <c r="AGQ54" s="195"/>
      <c r="AGR54" s="195"/>
      <c r="AGS54" s="195"/>
      <c r="AGT54" s="195"/>
      <c r="AGU54" s="195"/>
      <c r="AGV54" s="195"/>
      <c r="AGW54" s="195"/>
      <c r="AGX54" s="195"/>
      <c r="AGY54" s="195"/>
      <c r="AGZ54" s="195"/>
      <c r="AHA54" s="195"/>
      <c r="AHB54" s="195"/>
      <c r="AHC54" s="195"/>
      <c r="AHD54" s="195"/>
      <c r="AHE54" s="195"/>
      <c r="AHF54" s="195"/>
      <c r="AHG54" s="195"/>
      <c r="AHH54" s="195"/>
      <c r="AHI54" s="195"/>
      <c r="AHJ54" s="195"/>
      <c r="AHK54" s="195"/>
      <c r="AHL54" s="195"/>
      <c r="AHM54" s="195"/>
      <c r="AHN54" s="195"/>
      <c r="AHO54" s="195"/>
      <c r="AHP54" s="195"/>
      <c r="AHQ54" s="195"/>
      <c r="AHR54" s="195"/>
      <c r="AHS54" s="195"/>
      <c r="AHT54" s="195"/>
      <c r="AHU54" s="195"/>
      <c r="AHV54" s="195"/>
      <c r="AHW54" s="195"/>
      <c r="AHX54" s="195"/>
      <c r="AHY54" s="195"/>
      <c r="AHZ54" s="195"/>
      <c r="AIA54" s="195"/>
      <c r="AIB54" s="195"/>
      <c r="AIC54" s="195"/>
      <c r="AID54" s="195"/>
      <c r="AIE54" s="195"/>
      <c r="AIF54" s="195"/>
      <c r="AIG54" s="195"/>
      <c r="AIH54" s="195"/>
      <c r="AII54" s="195"/>
      <c r="AIJ54" s="195"/>
      <c r="AIK54" s="195"/>
      <c r="AIL54" s="195"/>
      <c r="AIM54" s="195"/>
      <c r="AIN54" s="195"/>
      <c r="AIO54" s="195"/>
      <c r="AIP54" s="195"/>
      <c r="AIQ54" s="195"/>
      <c r="AIR54" s="195"/>
      <c r="AIS54" s="195"/>
      <c r="AIT54" s="195"/>
      <c r="AIU54" s="195"/>
      <c r="AIV54" s="195"/>
      <c r="AIW54" s="195"/>
      <c r="AIX54" s="195"/>
      <c r="AIY54" s="195"/>
      <c r="AIZ54" s="195"/>
      <c r="AJA54" s="195"/>
      <c r="AJB54" s="195"/>
      <c r="AJC54" s="195"/>
      <c r="AJD54" s="195"/>
      <c r="AJE54" s="195"/>
      <c r="AJF54" s="195"/>
      <c r="AJG54" s="195"/>
      <c r="AJH54" s="195"/>
      <c r="AJI54" s="195"/>
      <c r="AJJ54" s="195"/>
      <c r="AJK54" s="195"/>
      <c r="AJL54" s="195"/>
      <c r="AJM54" s="195"/>
      <c r="AJN54" s="195"/>
      <c r="AJO54" s="195"/>
      <c r="AJP54" s="195"/>
      <c r="AJQ54" s="195"/>
      <c r="AJR54" s="195"/>
      <c r="AJS54" s="195"/>
      <c r="AJT54" s="195"/>
      <c r="AJU54" s="195"/>
      <c r="AJV54" s="195"/>
      <c r="AJW54" s="195"/>
      <c r="AJX54" s="195"/>
      <c r="AJY54" s="195"/>
      <c r="AJZ54" s="195"/>
      <c r="AKA54" s="195"/>
      <c r="AKB54" s="195"/>
      <c r="AKC54" s="195"/>
      <c r="AKD54" s="195"/>
      <c r="AKE54" s="195"/>
      <c r="AKF54" s="195"/>
      <c r="AKG54" s="195"/>
      <c r="AKH54" s="195"/>
      <c r="AKI54" s="195"/>
      <c r="AKJ54" s="195"/>
      <c r="AKK54" s="195"/>
      <c r="AKL54" s="195"/>
      <c r="AKM54" s="195"/>
      <c r="AKN54" s="195"/>
      <c r="AKO54" s="195"/>
      <c r="AKP54" s="195"/>
      <c r="AKQ54" s="195"/>
      <c r="AKR54" s="195"/>
      <c r="AKS54" s="195"/>
      <c r="AKT54" s="195"/>
      <c r="AKU54" s="195"/>
      <c r="AKV54" s="195"/>
      <c r="AKW54" s="195"/>
      <c r="AKX54" s="195"/>
      <c r="AKY54" s="195"/>
      <c r="AKZ54" s="195"/>
      <c r="ALA54" s="195"/>
      <c r="ALB54" s="195"/>
      <c r="ALC54" s="195"/>
      <c r="ALD54" s="195"/>
      <c r="ALE54" s="195"/>
      <c r="ALF54" s="195"/>
      <c r="ALG54" s="195"/>
      <c r="ALH54" s="195"/>
      <c r="ALI54" s="195"/>
      <c r="ALJ54" s="195"/>
      <c r="ALK54" s="195"/>
      <c r="ALL54" s="195"/>
      <c r="ALM54" s="195"/>
      <c r="ALN54" s="195"/>
      <c r="ALO54" s="195"/>
      <c r="ALP54" s="195"/>
      <c r="ALQ54" s="195"/>
      <c r="ALR54" s="195"/>
      <c r="ALS54" s="195"/>
      <c r="ALT54" s="195"/>
      <c r="ALU54" s="195"/>
      <c r="ALV54" s="195"/>
      <c r="ALW54" s="195"/>
      <c r="ALX54" s="195"/>
      <c r="ALY54" s="195"/>
      <c r="ALZ54" s="195"/>
      <c r="AMA54" s="195"/>
      <c r="AMB54" s="195"/>
      <c r="AMC54" s="195"/>
    </row>
    <row r="55" spans="1:1017" s="196" customFormat="1" ht="16.5" thickBot="1" x14ac:dyDescent="0.3">
      <c r="A55" s="19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92"/>
      <c r="L55" s="193"/>
      <c r="M55" s="193"/>
      <c r="N55" s="194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195"/>
      <c r="AV55" s="195"/>
      <c r="AW55" s="195"/>
      <c r="AX55" s="195"/>
      <c r="AY55" s="195"/>
      <c r="AZ55" s="195"/>
      <c r="BA55" s="195"/>
      <c r="BB55" s="195"/>
      <c r="BC55" s="195"/>
      <c r="BD55" s="195"/>
      <c r="BE55" s="195"/>
      <c r="BF55" s="195"/>
      <c r="BG55" s="195"/>
      <c r="BH55" s="195"/>
      <c r="BI55" s="195"/>
      <c r="BJ55" s="195"/>
      <c r="BK55" s="195"/>
      <c r="BL55" s="195"/>
      <c r="BM55" s="195"/>
      <c r="BN55" s="195"/>
      <c r="BO55" s="195"/>
      <c r="BP55" s="195"/>
      <c r="BQ55" s="195"/>
      <c r="BR55" s="195"/>
      <c r="BS55" s="195"/>
      <c r="BT55" s="195"/>
      <c r="BU55" s="195"/>
      <c r="BV55" s="195"/>
      <c r="BW55" s="195"/>
      <c r="BX55" s="195"/>
      <c r="BY55" s="195"/>
      <c r="BZ55" s="195"/>
      <c r="CA55" s="195"/>
      <c r="CB55" s="195"/>
      <c r="CC55" s="195"/>
      <c r="CD55" s="195"/>
      <c r="CE55" s="195"/>
      <c r="CF55" s="195"/>
      <c r="CG55" s="195"/>
      <c r="CH55" s="195"/>
      <c r="CI55" s="195"/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5"/>
      <c r="CZ55" s="195"/>
      <c r="DA55" s="195"/>
      <c r="DB55" s="195"/>
      <c r="DC55" s="195"/>
      <c r="DD55" s="195"/>
      <c r="DE55" s="195"/>
      <c r="DF55" s="195"/>
      <c r="DG55" s="195"/>
      <c r="DH55" s="195"/>
      <c r="DI55" s="195"/>
      <c r="DJ55" s="195"/>
      <c r="DK55" s="195"/>
      <c r="DL55" s="195"/>
      <c r="DM55" s="195"/>
      <c r="DN55" s="195"/>
      <c r="DO55" s="195"/>
      <c r="DP55" s="195"/>
      <c r="DQ55" s="195"/>
      <c r="DR55" s="195"/>
      <c r="DS55" s="195"/>
      <c r="DT55" s="195"/>
      <c r="DU55" s="195"/>
      <c r="DV55" s="195"/>
      <c r="DW55" s="195"/>
      <c r="DX55" s="195"/>
      <c r="DY55" s="195"/>
      <c r="DZ55" s="195"/>
      <c r="EA55" s="195"/>
      <c r="EB55" s="195"/>
      <c r="EC55" s="195"/>
      <c r="ED55" s="195"/>
      <c r="EE55" s="195"/>
      <c r="EF55" s="195"/>
      <c r="EG55" s="195"/>
      <c r="EH55" s="195"/>
      <c r="EI55" s="195"/>
      <c r="EJ55" s="195"/>
      <c r="EK55" s="195"/>
      <c r="EL55" s="195"/>
      <c r="EM55" s="195"/>
      <c r="EN55" s="195"/>
      <c r="EO55" s="195"/>
      <c r="EP55" s="195"/>
      <c r="EQ55" s="195"/>
      <c r="ER55" s="195"/>
      <c r="ES55" s="195"/>
      <c r="ET55" s="195"/>
      <c r="EU55" s="195"/>
      <c r="EV55" s="195"/>
      <c r="EW55" s="195"/>
      <c r="EX55" s="195"/>
      <c r="EY55" s="195"/>
      <c r="EZ55" s="195"/>
      <c r="FA55" s="195"/>
      <c r="FB55" s="195"/>
      <c r="FC55" s="195"/>
      <c r="FD55" s="195"/>
      <c r="FE55" s="195"/>
      <c r="FF55" s="195"/>
      <c r="FG55" s="195"/>
      <c r="FH55" s="195"/>
      <c r="FI55" s="195"/>
      <c r="FJ55" s="195"/>
      <c r="FK55" s="195"/>
      <c r="FL55" s="195"/>
      <c r="FM55" s="195"/>
      <c r="FN55" s="195"/>
      <c r="FO55" s="195"/>
      <c r="FP55" s="195"/>
      <c r="FQ55" s="195"/>
      <c r="FR55" s="195"/>
      <c r="FS55" s="195"/>
      <c r="FT55" s="195"/>
      <c r="FU55" s="195"/>
      <c r="FV55" s="195"/>
      <c r="FW55" s="195"/>
      <c r="FX55" s="195"/>
      <c r="FY55" s="195"/>
      <c r="FZ55" s="195"/>
      <c r="GA55" s="195"/>
      <c r="GB55" s="195"/>
      <c r="GC55" s="195"/>
      <c r="GD55" s="195"/>
      <c r="GE55" s="195"/>
      <c r="GF55" s="195"/>
      <c r="GG55" s="195"/>
      <c r="GH55" s="195"/>
      <c r="GI55" s="195"/>
      <c r="GJ55" s="195"/>
      <c r="GK55" s="195"/>
      <c r="GL55" s="195"/>
      <c r="GM55" s="195"/>
      <c r="GN55" s="195"/>
      <c r="GO55" s="195"/>
      <c r="GP55" s="195"/>
      <c r="GQ55" s="195"/>
      <c r="GR55" s="195"/>
      <c r="GS55" s="195"/>
      <c r="GT55" s="195"/>
      <c r="GU55" s="195"/>
      <c r="GV55" s="195"/>
      <c r="GW55" s="195"/>
      <c r="GX55" s="195"/>
      <c r="GY55" s="195"/>
      <c r="GZ55" s="195"/>
      <c r="HA55" s="195"/>
      <c r="HB55" s="195"/>
      <c r="HC55" s="195"/>
      <c r="HD55" s="195"/>
      <c r="HE55" s="195"/>
      <c r="HF55" s="195"/>
      <c r="HG55" s="195"/>
      <c r="HH55" s="195"/>
      <c r="HI55" s="195"/>
      <c r="HJ55" s="195"/>
      <c r="HK55" s="195"/>
      <c r="HL55" s="195"/>
      <c r="HM55" s="195"/>
      <c r="HN55" s="195"/>
      <c r="HO55" s="195"/>
      <c r="HP55" s="195"/>
      <c r="HQ55" s="195"/>
      <c r="HR55" s="195"/>
      <c r="HS55" s="195"/>
      <c r="HT55" s="195"/>
      <c r="HU55" s="195"/>
      <c r="HV55" s="195"/>
      <c r="HW55" s="195"/>
      <c r="HX55" s="195"/>
      <c r="HY55" s="195"/>
      <c r="HZ55" s="195"/>
      <c r="IA55" s="195"/>
      <c r="IB55" s="195"/>
      <c r="IC55" s="195"/>
      <c r="ID55" s="195"/>
      <c r="IE55" s="195"/>
      <c r="IF55" s="195"/>
      <c r="IG55" s="195"/>
      <c r="IH55" s="195"/>
      <c r="II55" s="195"/>
      <c r="IJ55" s="195"/>
      <c r="IK55" s="195"/>
      <c r="IL55" s="195"/>
      <c r="IM55" s="195"/>
      <c r="IN55" s="195"/>
      <c r="IO55" s="195"/>
      <c r="IP55" s="195"/>
      <c r="IQ55" s="195"/>
      <c r="IR55" s="195"/>
      <c r="IS55" s="195"/>
      <c r="IT55" s="195"/>
      <c r="IU55" s="195"/>
      <c r="IV55" s="195"/>
      <c r="IW55" s="195"/>
      <c r="IX55" s="195"/>
      <c r="IY55" s="195"/>
      <c r="IZ55" s="195"/>
      <c r="JA55" s="195"/>
      <c r="JB55" s="195"/>
      <c r="JC55" s="195"/>
      <c r="JD55" s="195"/>
      <c r="JE55" s="195"/>
      <c r="JF55" s="195"/>
      <c r="JG55" s="195"/>
      <c r="JH55" s="195"/>
      <c r="JI55" s="195"/>
      <c r="JJ55" s="195"/>
      <c r="JK55" s="195"/>
      <c r="JL55" s="195"/>
      <c r="JM55" s="195"/>
      <c r="JN55" s="195"/>
      <c r="JO55" s="195"/>
      <c r="JP55" s="195"/>
      <c r="JQ55" s="195"/>
      <c r="JR55" s="195"/>
      <c r="JS55" s="195"/>
      <c r="JT55" s="195"/>
      <c r="JU55" s="195"/>
      <c r="JV55" s="195"/>
      <c r="JW55" s="195"/>
      <c r="JX55" s="195"/>
      <c r="JY55" s="195"/>
      <c r="JZ55" s="195"/>
      <c r="KA55" s="195"/>
      <c r="KB55" s="195"/>
      <c r="KC55" s="195"/>
      <c r="KD55" s="195"/>
      <c r="KE55" s="195"/>
      <c r="KF55" s="195"/>
      <c r="KG55" s="195"/>
      <c r="KH55" s="195"/>
      <c r="KI55" s="195"/>
      <c r="KJ55" s="195"/>
      <c r="KK55" s="195"/>
      <c r="KL55" s="195"/>
      <c r="KM55" s="195"/>
      <c r="KN55" s="195"/>
      <c r="KO55" s="195"/>
      <c r="KP55" s="195"/>
      <c r="KQ55" s="195"/>
      <c r="KR55" s="195"/>
      <c r="KS55" s="195"/>
      <c r="KT55" s="195"/>
      <c r="KU55" s="195"/>
      <c r="KV55" s="195"/>
      <c r="KW55" s="195"/>
      <c r="KX55" s="195"/>
      <c r="KY55" s="195"/>
      <c r="KZ55" s="195"/>
      <c r="LA55" s="195"/>
      <c r="LB55" s="195"/>
      <c r="LC55" s="195"/>
      <c r="LD55" s="195"/>
      <c r="LE55" s="195"/>
      <c r="LF55" s="195"/>
      <c r="LG55" s="195"/>
      <c r="LH55" s="195"/>
      <c r="LI55" s="195"/>
      <c r="LJ55" s="195"/>
      <c r="LK55" s="195"/>
      <c r="LL55" s="195"/>
      <c r="LM55" s="195"/>
      <c r="LN55" s="195"/>
      <c r="LO55" s="195"/>
      <c r="LP55" s="195"/>
      <c r="LQ55" s="195"/>
      <c r="LR55" s="195"/>
      <c r="LS55" s="195"/>
      <c r="LT55" s="195"/>
      <c r="LU55" s="195"/>
      <c r="LV55" s="195"/>
      <c r="LW55" s="195"/>
      <c r="LX55" s="195"/>
      <c r="LY55" s="195"/>
      <c r="LZ55" s="195"/>
      <c r="MA55" s="195"/>
      <c r="MB55" s="195"/>
      <c r="MC55" s="195"/>
      <c r="MD55" s="195"/>
      <c r="ME55" s="195"/>
      <c r="MF55" s="195"/>
      <c r="MG55" s="195"/>
      <c r="MH55" s="195"/>
      <c r="MI55" s="195"/>
      <c r="MJ55" s="195"/>
      <c r="MK55" s="195"/>
      <c r="ML55" s="195"/>
      <c r="MM55" s="195"/>
      <c r="MN55" s="195"/>
      <c r="MO55" s="195"/>
      <c r="MP55" s="195"/>
      <c r="MQ55" s="195"/>
      <c r="MR55" s="195"/>
      <c r="MS55" s="195"/>
      <c r="MT55" s="195"/>
      <c r="MU55" s="195"/>
      <c r="MV55" s="195"/>
      <c r="MW55" s="195"/>
      <c r="MX55" s="195"/>
      <c r="MY55" s="195"/>
      <c r="MZ55" s="195"/>
      <c r="NA55" s="195"/>
      <c r="NB55" s="195"/>
      <c r="NC55" s="195"/>
      <c r="ND55" s="195"/>
      <c r="NE55" s="195"/>
      <c r="NF55" s="195"/>
      <c r="NG55" s="195"/>
      <c r="NH55" s="195"/>
      <c r="NI55" s="195"/>
      <c r="NJ55" s="195"/>
      <c r="NK55" s="195"/>
      <c r="NL55" s="195"/>
      <c r="NM55" s="195"/>
      <c r="NN55" s="195"/>
      <c r="NO55" s="195"/>
      <c r="NP55" s="195"/>
      <c r="NQ55" s="195"/>
      <c r="NR55" s="195"/>
      <c r="NS55" s="195"/>
      <c r="NT55" s="195"/>
      <c r="NU55" s="195"/>
      <c r="NV55" s="195"/>
      <c r="NW55" s="195"/>
      <c r="NX55" s="195"/>
      <c r="NY55" s="195"/>
      <c r="NZ55" s="195"/>
      <c r="OA55" s="195"/>
      <c r="OB55" s="195"/>
      <c r="OC55" s="195"/>
      <c r="OD55" s="195"/>
      <c r="OE55" s="195"/>
      <c r="OF55" s="195"/>
      <c r="OG55" s="195"/>
      <c r="OH55" s="195"/>
      <c r="OI55" s="195"/>
      <c r="OJ55" s="195"/>
      <c r="OK55" s="195"/>
      <c r="OL55" s="195"/>
      <c r="OM55" s="195"/>
      <c r="ON55" s="195"/>
      <c r="OO55" s="195"/>
      <c r="OP55" s="195"/>
      <c r="OQ55" s="195"/>
      <c r="OR55" s="195"/>
      <c r="OS55" s="195"/>
      <c r="OT55" s="195"/>
      <c r="OU55" s="195"/>
      <c r="OV55" s="195"/>
      <c r="OW55" s="195"/>
      <c r="OX55" s="195"/>
      <c r="OY55" s="195"/>
      <c r="OZ55" s="195"/>
      <c r="PA55" s="195"/>
      <c r="PB55" s="195"/>
      <c r="PC55" s="195"/>
      <c r="PD55" s="195"/>
      <c r="PE55" s="195"/>
      <c r="PF55" s="195"/>
      <c r="PG55" s="195"/>
      <c r="PH55" s="195"/>
      <c r="PI55" s="195"/>
      <c r="PJ55" s="195"/>
      <c r="PK55" s="195"/>
      <c r="PL55" s="195"/>
      <c r="PM55" s="195"/>
      <c r="PN55" s="195"/>
      <c r="PO55" s="195"/>
      <c r="PP55" s="195"/>
      <c r="PQ55" s="195"/>
      <c r="PR55" s="195"/>
      <c r="PS55" s="195"/>
      <c r="PT55" s="195"/>
      <c r="PU55" s="195"/>
      <c r="PV55" s="195"/>
      <c r="PW55" s="195"/>
      <c r="PX55" s="195"/>
      <c r="PY55" s="195"/>
      <c r="PZ55" s="195"/>
      <c r="QA55" s="195"/>
      <c r="QB55" s="195"/>
      <c r="QC55" s="195"/>
      <c r="QD55" s="195"/>
      <c r="QE55" s="195"/>
      <c r="QF55" s="195"/>
      <c r="QG55" s="195"/>
      <c r="QH55" s="195"/>
      <c r="QI55" s="195"/>
      <c r="QJ55" s="195"/>
      <c r="QK55" s="195"/>
      <c r="QL55" s="195"/>
      <c r="QM55" s="195"/>
      <c r="QN55" s="195"/>
      <c r="QO55" s="195"/>
      <c r="QP55" s="195"/>
      <c r="QQ55" s="195"/>
      <c r="QR55" s="195"/>
      <c r="QS55" s="195"/>
      <c r="QT55" s="195"/>
      <c r="QU55" s="195"/>
      <c r="QV55" s="195"/>
      <c r="QW55" s="195"/>
      <c r="QX55" s="195"/>
      <c r="QY55" s="195"/>
      <c r="QZ55" s="195"/>
      <c r="RA55" s="195"/>
      <c r="RB55" s="195"/>
      <c r="RC55" s="195"/>
      <c r="RD55" s="195"/>
      <c r="RE55" s="195"/>
      <c r="RF55" s="195"/>
      <c r="RG55" s="195"/>
      <c r="RH55" s="195"/>
      <c r="RI55" s="195"/>
      <c r="RJ55" s="195"/>
      <c r="RK55" s="195"/>
      <c r="RL55" s="195"/>
      <c r="RM55" s="195"/>
      <c r="RN55" s="195"/>
      <c r="RO55" s="195"/>
      <c r="RP55" s="195"/>
      <c r="RQ55" s="195"/>
      <c r="RR55" s="195"/>
      <c r="RS55" s="195"/>
      <c r="RT55" s="195"/>
      <c r="RU55" s="195"/>
      <c r="RV55" s="195"/>
      <c r="RW55" s="195"/>
      <c r="RX55" s="195"/>
      <c r="RY55" s="195"/>
      <c r="RZ55" s="195"/>
      <c r="SA55" s="195"/>
      <c r="SB55" s="195"/>
      <c r="SC55" s="195"/>
      <c r="SD55" s="195"/>
      <c r="SE55" s="195"/>
      <c r="SF55" s="195"/>
      <c r="SG55" s="195"/>
      <c r="SH55" s="195"/>
      <c r="SI55" s="195"/>
      <c r="SJ55" s="195"/>
      <c r="SK55" s="195"/>
      <c r="SL55" s="195"/>
      <c r="SM55" s="195"/>
      <c r="SN55" s="195"/>
      <c r="SO55" s="195"/>
      <c r="SP55" s="195"/>
      <c r="SQ55" s="195"/>
      <c r="SR55" s="195"/>
      <c r="SS55" s="195"/>
      <c r="ST55" s="195"/>
      <c r="SU55" s="195"/>
      <c r="SV55" s="195"/>
      <c r="SW55" s="195"/>
      <c r="SX55" s="195"/>
      <c r="SY55" s="195"/>
      <c r="SZ55" s="195"/>
      <c r="TA55" s="195"/>
      <c r="TB55" s="195"/>
      <c r="TC55" s="195"/>
      <c r="TD55" s="195"/>
      <c r="TE55" s="195"/>
      <c r="TF55" s="195"/>
      <c r="TG55" s="195"/>
      <c r="TH55" s="195"/>
      <c r="TI55" s="195"/>
      <c r="TJ55" s="195"/>
      <c r="TK55" s="195"/>
      <c r="TL55" s="195"/>
      <c r="TM55" s="195"/>
      <c r="TN55" s="195"/>
      <c r="TO55" s="195"/>
      <c r="TP55" s="195"/>
      <c r="TQ55" s="195"/>
      <c r="TR55" s="195"/>
      <c r="TS55" s="195"/>
      <c r="TT55" s="195"/>
      <c r="TU55" s="195"/>
      <c r="TV55" s="195"/>
      <c r="TW55" s="195"/>
      <c r="TX55" s="195"/>
      <c r="TY55" s="195"/>
      <c r="TZ55" s="195"/>
      <c r="UA55" s="195"/>
      <c r="UB55" s="195"/>
      <c r="UC55" s="195"/>
      <c r="UD55" s="195"/>
      <c r="UE55" s="195"/>
      <c r="UF55" s="195"/>
      <c r="UG55" s="195"/>
      <c r="UH55" s="195"/>
      <c r="UI55" s="195"/>
      <c r="UJ55" s="195"/>
      <c r="UK55" s="195"/>
      <c r="UL55" s="195"/>
      <c r="UM55" s="195"/>
      <c r="UN55" s="195"/>
      <c r="UO55" s="195"/>
      <c r="UP55" s="195"/>
      <c r="UQ55" s="195"/>
      <c r="UR55" s="195"/>
      <c r="US55" s="195"/>
      <c r="UT55" s="195"/>
      <c r="UU55" s="195"/>
      <c r="UV55" s="195"/>
      <c r="UW55" s="195"/>
      <c r="UX55" s="195"/>
      <c r="UY55" s="195"/>
      <c r="UZ55" s="195"/>
      <c r="VA55" s="195"/>
      <c r="VB55" s="195"/>
      <c r="VC55" s="195"/>
      <c r="VD55" s="195"/>
      <c r="VE55" s="195"/>
      <c r="VF55" s="195"/>
      <c r="VG55" s="195"/>
      <c r="VH55" s="195"/>
      <c r="VI55" s="195"/>
      <c r="VJ55" s="195"/>
      <c r="VK55" s="195"/>
      <c r="VL55" s="195"/>
      <c r="VM55" s="195"/>
      <c r="VN55" s="195"/>
      <c r="VO55" s="195"/>
      <c r="VP55" s="195"/>
      <c r="VQ55" s="195"/>
      <c r="VR55" s="195"/>
      <c r="VS55" s="195"/>
      <c r="VT55" s="195"/>
      <c r="VU55" s="195"/>
      <c r="VV55" s="195"/>
      <c r="VW55" s="195"/>
      <c r="VX55" s="195"/>
      <c r="VY55" s="195"/>
      <c r="VZ55" s="195"/>
      <c r="WA55" s="195"/>
      <c r="WB55" s="195"/>
      <c r="WC55" s="195"/>
      <c r="WD55" s="195"/>
      <c r="WE55" s="195"/>
      <c r="WF55" s="195"/>
      <c r="WG55" s="195"/>
      <c r="WH55" s="195"/>
      <c r="WI55" s="195"/>
      <c r="WJ55" s="195"/>
      <c r="WK55" s="195"/>
      <c r="WL55" s="195"/>
      <c r="WM55" s="195"/>
      <c r="WN55" s="195"/>
      <c r="WO55" s="195"/>
      <c r="WP55" s="195"/>
      <c r="WQ55" s="195"/>
      <c r="WR55" s="195"/>
      <c r="WS55" s="195"/>
      <c r="WT55" s="195"/>
      <c r="WU55" s="195"/>
      <c r="WV55" s="195"/>
      <c r="WW55" s="195"/>
      <c r="WX55" s="195"/>
      <c r="WY55" s="195"/>
      <c r="WZ55" s="195"/>
      <c r="XA55" s="195"/>
      <c r="XB55" s="195"/>
      <c r="XC55" s="195"/>
      <c r="XD55" s="195"/>
      <c r="XE55" s="195"/>
      <c r="XF55" s="195"/>
      <c r="XG55" s="195"/>
      <c r="XH55" s="195"/>
      <c r="XI55" s="195"/>
      <c r="XJ55" s="195"/>
      <c r="XK55" s="195"/>
      <c r="XL55" s="195"/>
      <c r="XM55" s="195"/>
      <c r="XN55" s="195"/>
      <c r="XO55" s="195"/>
      <c r="XP55" s="195"/>
      <c r="XQ55" s="195"/>
      <c r="XR55" s="195"/>
      <c r="XS55" s="195"/>
      <c r="XT55" s="195"/>
      <c r="XU55" s="195"/>
      <c r="XV55" s="195"/>
      <c r="XW55" s="195"/>
      <c r="XX55" s="195"/>
      <c r="XY55" s="195"/>
      <c r="XZ55" s="195"/>
      <c r="YA55" s="195"/>
      <c r="YB55" s="195"/>
      <c r="YC55" s="195"/>
      <c r="YD55" s="195"/>
      <c r="YE55" s="195"/>
      <c r="YF55" s="195"/>
      <c r="YG55" s="195"/>
      <c r="YH55" s="195"/>
      <c r="YI55" s="195"/>
      <c r="YJ55" s="195"/>
      <c r="YK55" s="195"/>
      <c r="YL55" s="195"/>
      <c r="YM55" s="195"/>
      <c r="YN55" s="195"/>
      <c r="YO55" s="195"/>
      <c r="YP55" s="195"/>
      <c r="YQ55" s="195"/>
      <c r="YR55" s="195"/>
      <c r="YS55" s="195"/>
      <c r="YT55" s="195"/>
      <c r="YU55" s="195"/>
      <c r="YV55" s="195"/>
      <c r="YW55" s="195"/>
      <c r="YX55" s="195"/>
      <c r="YY55" s="195"/>
      <c r="YZ55" s="195"/>
      <c r="ZA55" s="195"/>
      <c r="ZB55" s="195"/>
      <c r="ZC55" s="195"/>
      <c r="ZD55" s="195"/>
      <c r="ZE55" s="195"/>
      <c r="ZF55" s="195"/>
      <c r="ZG55" s="195"/>
      <c r="ZH55" s="195"/>
      <c r="ZI55" s="195"/>
      <c r="ZJ55" s="195"/>
      <c r="ZK55" s="195"/>
      <c r="ZL55" s="195"/>
      <c r="ZM55" s="195"/>
      <c r="ZN55" s="195"/>
      <c r="ZO55" s="195"/>
      <c r="ZP55" s="195"/>
      <c r="ZQ55" s="195"/>
      <c r="ZR55" s="195"/>
      <c r="ZS55" s="195"/>
      <c r="ZT55" s="195"/>
      <c r="ZU55" s="195"/>
      <c r="ZV55" s="195"/>
      <c r="ZW55" s="195"/>
      <c r="ZX55" s="195"/>
      <c r="ZY55" s="195"/>
      <c r="ZZ55" s="195"/>
      <c r="AAA55" s="195"/>
      <c r="AAB55" s="195"/>
      <c r="AAC55" s="195"/>
      <c r="AAD55" s="195"/>
      <c r="AAE55" s="195"/>
      <c r="AAF55" s="195"/>
      <c r="AAG55" s="195"/>
      <c r="AAH55" s="195"/>
      <c r="AAI55" s="195"/>
      <c r="AAJ55" s="195"/>
      <c r="AAK55" s="195"/>
      <c r="AAL55" s="195"/>
      <c r="AAM55" s="195"/>
      <c r="AAN55" s="195"/>
      <c r="AAO55" s="195"/>
      <c r="AAP55" s="195"/>
      <c r="AAQ55" s="195"/>
      <c r="AAR55" s="195"/>
      <c r="AAS55" s="195"/>
      <c r="AAT55" s="195"/>
      <c r="AAU55" s="195"/>
      <c r="AAV55" s="195"/>
      <c r="AAW55" s="195"/>
      <c r="AAX55" s="195"/>
      <c r="AAY55" s="195"/>
      <c r="AAZ55" s="195"/>
      <c r="ABA55" s="195"/>
      <c r="ABB55" s="195"/>
      <c r="ABC55" s="195"/>
      <c r="ABD55" s="195"/>
      <c r="ABE55" s="195"/>
      <c r="ABF55" s="195"/>
      <c r="ABG55" s="195"/>
      <c r="ABH55" s="195"/>
      <c r="ABI55" s="195"/>
      <c r="ABJ55" s="195"/>
      <c r="ABK55" s="195"/>
      <c r="ABL55" s="195"/>
      <c r="ABM55" s="195"/>
      <c r="ABN55" s="195"/>
      <c r="ABO55" s="195"/>
      <c r="ABP55" s="195"/>
      <c r="ABQ55" s="195"/>
      <c r="ABR55" s="195"/>
      <c r="ABS55" s="195"/>
      <c r="ABT55" s="195"/>
      <c r="ABU55" s="195"/>
      <c r="ABV55" s="195"/>
      <c r="ABW55" s="195"/>
      <c r="ABX55" s="195"/>
      <c r="ABY55" s="195"/>
      <c r="ABZ55" s="195"/>
      <c r="ACA55" s="195"/>
      <c r="ACB55" s="195"/>
      <c r="ACC55" s="195"/>
      <c r="ACD55" s="195"/>
      <c r="ACE55" s="195"/>
      <c r="ACF55" s="195"/>
      <c r="ACG55" s="195"/>
      <c r="ACH55" s="195"/>
      <c r="ACI55" s="195"/>
      <c r="ACJ55" s="195"/>
      <c r="ACK55" s="195"/>
      <c r="ACL55" s="195"/>
      <c r="ACM55" s="195"/>
      <c r="ACN55" s="195"/>
      <c r="ACO55" s="195"/>
      <c r="ACP55" s="195"/>
      <c r="ACQ55" s="195"/>
      <c r="ACR55" s="195"/>
      <c r="ACS55" s="195"/>
      <c r="ACT55" s="195"/>
      <c r="ACU55" s="195"/>
      <c r="ACV55" s="195"/>
      <c r="ACW55" s="195"/>
      <c r="ACX55" s="195"/>
      <c r="ACY55" s="195"/>
      <c r="ACZ55" s="195"/>
      <c r="ADA55" s="195"/>
      <c r="ADB55" s="195"/>
      <c r="ADC55" s="195"/>
      <c r="ADD55" s="195"/>
      <c r="ADE55" s="195"/>
      <c r="ADF55" s="195"/>
      <c r="ADG55" s="195"/>
      <c r="ADH55" s="195"/>
      <c r="ADI55" s="195"/>
      <c r="ADJ55" s="195"/>
      <c r="ADK55" s="195"/>
      <c r="ADL55" s="195"/>
      <c r="ADM55" s="195"/>
      <c r="ADN55" s="195"/>
      <c r="ADO55" s="195"/>
      <c r="ADP55" s="195"/>
      <c r="ADQ55" s="195"/>
      <c r="ADR55" s="195"/>
      <c r="ADS55" s="195"/>
      <c r="ADT55" s="195"/>
      <c r="ADU55" s="195"/>
      <c r="ADV55" s="195"/>
      <c r="ADW55" s="195"/>
      <c r="ADX55" s="195"/>
      <c r="ADY55" s="195"/>
      <c r="ADZ55" s="195"/>
      <c r="AEA55" s="195"/>
      <c r="AEB55" s="195"/>
      <c r="AEC55" s="195"/>
      <c r="AED55" s="195"/>
      <c r="AEE55" s="195"/>
      <c r="AEF55" s="195"/>
      <c r="AEG55" s="195"/>
      <c r="AEH55" s="195"/>
      <c r="AEI55" s="195"/>
      <c r="AEJ55" s="195"/>
      <c r="AEK55" s="195"/>
      <c r="AEL55" s="195"/>
      <c r="AEM55" s="195"/>
      <c r="AEN55" s="195"/>
      <c r="AEO55" s="195"/>
      <c r="AEP55" s="195"/>
      <c r="AEQ55" s="195"/>
      <c r="AER55" s="195"/>
      <c r="AES55" s="195"/>
      <c r="AET55" s="195"/>
      <c r="AEU55" s="195"/>
      <c r="AEV55" s="195"/>
      <c r="AEW55" s="195"/>
      <c r="AEX55" s="195"/>
      <c r="AEY55" s="195"/>
      <c r="AEZ55" s="195"/>
      <c r="AFA55" s="195"/>
      <c r="AFB55" s="195"/>
      <c r="AFC55" s="195"/>
      <c r="AFD55" s="195"/>
      <c r="AFE55" s="195"/>
      <c r="AFF55" s="195"/>
      <c r="AFG55" s="195"/>
      <c r="AFH55" s="195"/>
      <c r="AFI55" s="195"/>
      <c r="AFJ55" s="195"/>
      <c r="AFK55" s="195"/>
      <c r="AFL55" s="195"/>
      <c r="AFM55" s="195"/>
      <c r="AFN55" s="195"/>
      <c r="AFO55" s="195"/>
      <c r="AFP55" s="195"/>
      <c r="AFQ55" s="195"/>
      <c r="AFR55" s="195"/>
      <c r="AFS55" s="195"/>
      <c r="AFT55" s="195"/>
      <c r="AFU55" s="195"/>
      <c r="AFV55" s="195"/>
      <c r="AFW55" s="195"/>
      <c r="AFX55" s="195"/>
      <c r="AFY55" s="195"/>
      <c r="AFZ55" s="195"/>
      <c r="AGA55" s="195"/>
      <c r="AGB55" s="195"/>
      <c r="AGC55" s="195"/>
      <c r="AGD55" s="195"/>
      <c r="AGE55" s="195"/>
      <c r="AGF55" s="195"/>
      <c r="AGG55" s="195"/>
      <c r="AGH55" s="195"/>
      <c r="AGI55" s="195"/>
      <c r="AGJ55" s="195"/>
      <c r="AGK55" s="195"/>
      <c r="AGL55" s="195"/>
      <c r="AGM55" s="195"/>
      <c r="AGN55" s="195"/>
      <c r="AGO55" s="195"/>
      <c r="AGP55" s="195"/>
      <c r="AGQ55" s="195"/>
      <c r="AGR55" s="195"/>
      <c r="AGS55" s="195"/>
      <c r="AGT55" s="195"/>
      <c r="AGU55" s="195"/>
      <c r="AGV55" s="195"/>
      <c r="AGW55" s="195"/>
      <c r="AGX55" s="195"/>
      <c r="AGY55" s="195"/>
      <c r="AGZ55" s="195"/>
      <c r="AHA55" s="195"/>
      <c r="AHB55" s="195"/>
      <c r="AHC55" s="195"/>
      <c r="AHD55" s="195"/>
      <c r="AHE55" s="195"/>
      <c r="AHF55" s="195"/>
      <c r="AHG55" s="195"/>
      <c r="AHH55" s="195"/>
      <c r="AHI55" s="195"/>
      <c r="AHJ55" s="195"/>
      <c r="AHK55" s="195"/>
      <c r="AHL55" s="195"/>
      <c r="AHM55" s="195"/>
      <c r="AHN55" s="195"/>
      <c r="AHO55" s="195"/>
      <c r="AHP55" s="195"/>
      <c r="AHQ55" s="195"/>
      <c r="AHR55" s="195"/>
      <c r="AHS55" s="195"/>
      <c r="AHT55" s="195"/>
      <c r="AHU55" s="195"/>
      <c r="AHV55" s="195"/>
      <c r="AHW55" s="195"/>
      <c r="AHX55" s="195"/>
      <c r="AHY55" s="195"/>
      <c r="AHZ55" s="195"/>
      <c r="AIA55" s="195"/>
      <c r="AIB55" s="195"/>
      <c r="AIC55" s="195"/>
      <c r="AID55" s="195"/>
      <c r="AIE55" s="195"/>
      <c r="AIF55" s="195"/>
      <c r="AIG55" s="195"/>
      <c r="AIH55" s="195"/>
      <c r="AII55" s="195"/>
      <c r="AIJ55" s="195"/>
      <c r="AIK55" s="195"/>
      <c r="AIL55" s="195"/>
      <c r="AIM55" s="195"/>
      <c r="AIN55" s="195"/>
      <c r="AIO55" s="195"/>
      <c r="AIP55" s="195"/>
      <c r="AIQ55" s="195"/>
      <c r="AIR55" s="195"/>
      <c r="AIS55" s="195"/>
      <c r="AIT55" s="195"/>
      <c r="AIU55" s="195"/>
      <c r="AIV55" s="195"/>
      <c r="AIW55" s="195"/>
      <c r="AIX55" s="195"/>
      <c r="AIY55" s="195"/>
      <c r="AIZ55" s="195"/>
      <c r="AJA55" s="195"/>
      <c r="AJB55" s="195"/>
      <c r="AJC55" s="195"/>
      <c r="AJD55" s="195"/>
      <c r="AJE55" s="195"/>
      <c r="AJF55" s="195"/>
      <c r="AJG55" s="195"/>
      <c r="AJH55" s="195"/>
      <c r="AJI55" s="195"/>
      <c r="AJJ55" s="195"/>
      <c r="AJK55" s="195"/>
      <c r="AJL55" s="195"/>
      <c r="AJM55" s="195"/>
      <c r="AJN55" s="195"/>
      <c r="AJO55" s="195"/>
      <c r="AJP55" s="195"/>
      <c r="AJQ55" s="195"/>
      <c r="AJR55" s="195"/>
      <c r="AJS55" s="195"/>
      <c r="AJT55" s="195"/>
      <c r="AJU55" s="195"/>
      <c r="AJV55" s="195"/>
      <c r="AJW55" s="195"/>
      <c r="AJX55" s="195"/>
      <c r="AJY55" s="195"/>
      <c r="AJZ55" s="195"/>
      <c r="AKA55" s="195"/>
      <c r="AKB55" s="195"/>
      <c r="AKC55" s="195"/>
      <c r="AKD55" s="195"/>
      <c r="AKE55" s="195"/>
      <c r="AKF55" s="195"/>
      <c r="AKG55" s="195"/>
      <c r="AKH55" s="195"/>
      <c r="AKI55" s="195"/>
      <c r="AKJ55" s="195"/>
      <c r="AKK55" s="195"/>
      <c r="AKL55" s="195"/>
      <c r="AKM55" s="195"/>
      <c r="AKN55" s="195"/>
      <c r="AKO55" s="195"/>
      <c r="AKP55" s="195"/>
      <c r="AKQ55" s="195"/>
      <c r="AKR55" s="195"/>
      <c r="AKS55" s="195"/>
      <c r="AKT55" s="195"/>
      <c r="AKU55" s="195"/>
      <c r="AKV55" s="195"/>
      <c r="AKW55" s="195"/>
      <c r="AKX55" s="195"/>
      <c r="AKY55" s="195"/>
      <c r="AKZ55" s="195"/>
      <c r="ALA55" s="195"/>
      <c r="ALB55" s="195"/>
      <c r="ALC55" s="195"/>
      <c r="ALD55" s="195"/>
      <c r="ALE55" s="195"/>
      <c r="ALF55" s="195"/>
      <c r="ALG55" s="195"/>
      <c r="ALH55" s="195"/>
      <c r="ALI55" s="195"/>
      <c r="ALJ55" s="195"/>
      <c r="ALK55" s="195"/>
      <c r="ALL55" s="195"/>
      <c r="ALM55" s="195"/>
      <c r="ALN55" s="195"/>
      <c r="ALO55" s="195"/>
      <c r="ALP55" s="195"/>
      <c r="ALQ55" s="195"/>
      <c r="ALR55" s="195"/>
      <c r="ALS55" s="195"/>
      <c r="ALT55" s="195"/>
      <c r="ALU55" s="195"/>
      <c r="ALV55" s="195"/>
      <c r="ALW55" s="195"/>
      <c r="ALX55" s="195"/>
      <c r="ALY55" s="195"/>
      <c r="ALZ55" s="195"/>
      <c r="AMA55" s="195"/>
      <c r="AMB55" s="195"/>
      <c r="AMC55" s="195"/>
    </row>
    <row r="56" spans="1:1017" ht="16.5" thickBot="1" x14ac:dyDescent="0.3">
      <c r="A56" s="59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8"/>
      <c r="L56" s="115"/>
      <c r="M56" s="115"/>
      <c r="N56" s="136"/>
    </row>
    <row r="57" spans="1:1017" ht="16.5" thickBot="1" x14ac:dyDescent="0.3">
      <c r="A57" s="59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8"/>
      <c r="L57" s="115"/>
      <c r="M57" s="115"/>
      <c r="N57" s="136"/>
    </row>
    <row r="58" spans="1:1017" ht="16.5" thickBot="1" x14ac:dyDescent="0.3">
      <c r="A58" s="59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8"/>
      <c r="L58" s="115"/>
      <c r="M58" s="115"/>
      <c r="N58" s="136"/>
    </row>
    <row r="59" spans="1:1017" ht="16.149999999999999" customHeight="1" thickBot="1" x14ac:dyDescent="0.3">
      <c r="A59" s="59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8"/>
      <c r="L59" s="115"/>
      <c r="M59" s="115"/>
      <c r="N59" s="136"/>
    </row>
    <row r="60" spans="1:1017" ht="16.5" thickBot="1" x14ac:dyDescent="0.3">
      <c r="A60" s="59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8"/>
      <c r="L60" s="115"/>
      <c r="M60" s="115"/>
      <c r="N60" s="136"/>
    </row>
    <row r="61" spans="1:1017" ht="15.6" customHeight="1" thickBot="1" x14ac:dyDescent="0.3">
      <c r="A61" s="59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8"/>
      <c r="L61" s="115"/>
      <c r="M61" s="115"/>
      <c r="N61" s="136"/>
    </row>
    <row r="62" spans="1:1017" ht="29.45" customHeight="1" thickBot="1" x14ac:dyDescent="0.3">
      <c r="A62" s="59" t="s">
        <v>70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8"/>
      <c r="L62" s="115"/>
      <c r="M62" s="115"/>
      <c r="N62" s="136"/>
    </row>
    <row r="63" spans="1:1017" ht="16.5" thickBot="1" x14ac:dyDescent="0.3">
      <c r="A63" s="59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8"/>
      <c r="L63" s="115"/>
      <c r="M63" s="115"/>
      <c r="N63" s="136"/>
    </row>
    <row r="64" spans="1:1017" ht="15.6" customHeight="1" thickBot="1" x14ac:dyDescent="0.3">
      <c r="A64" s="59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8"/>
      <c r="L64" s="115"/>
      <c r="M64" s="115"/>
      <c r="N64" s="136"/>
    </row>
    <row r="65" spans="1:1017" ht="16.5" thickBot="1" x14ac:dyDescent="0.3">
      <c r="A65" s="59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8"/>
      <c r="L65" s="115"/>
      <c r="M65" s="115"/>
      <c r="N65" s="136"/>
    </row>
    <row r="66" spans="1:1017" ht="16.5" thickBot="1" x14ac:dyDescent="0.3">
      <c r="A66" s="59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8"/>
      <c r="L66" s="115"/>
      <c r="M66" s="115"/>
      <c r="N66" s="136"/>
    </row>
    <row r="67" spans="1:1017" s="196" customFormat="1" ht="16.5" thickBot="1" x14ac:dyDescent="0.3">
      <c r="A67" s="19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92"/>
      <c r="L67" s="193"/>
      <c r="M67" s="193"/>
      <c r="N67" s="194"/>
      <c r="O67" s="195"/>
      <c r="P67" s="195"/>
      <c r="Q67" s="195"/>
      <c r="R67" s="195"/>
      <c r="S67" s="195"/>
      <c r="T67" s="195"/>
      <c r="U67" s="195"/>
      <c r="V67" s="195"/>
      <c r="W67" s="195"/>
      <c r="X67" s="195"/>
      <c r="Y67" s="195"/>
      <c r="Z67" s="195"/>
      <c r="AA67" s="195"/>
      <c r="AB67" s="195"/>
      <c r="AC67" s="195"/>
      <c r="AD67" s="195"/>
      <c r="AE67" s="195"/>
      <c r="AF67" s="195"/>
      <c r="AG67" s="195"/>
      <c r="AH67" s="195"/>
      <c r="AI67" s="195"/>
      <c r="AJ67" s="195"/>
      <c r="AK67" s="195"/>
      <c r="AL67" s="195"/>
      <c r="AM67" s="195"/>
      <c r="AN67" s="195"/>
      <c r="AO67" s="195"/>
      <c r="AP67" s="195"/>
      <c r="AQ67" s="195"/>
      <c r="AR67" s="195"/>
      <c r="AS67" s="195"/>
      <c r="AT67" s="195"/>
      <c r="AU67" s="195"/>
      <c r="AV67" s="195"/>
      <c r="AW67" s="195"/>
      <c r="AX67" s="195"/>
      <c r="AY67" s="195"/>
      <c r="AZ67" s="195"/>
      <c r="BA67" s="195"/>
      <c r="BB67" s="195"/>
      <c r="BC67" s="195"/>
      <c r="BD67" s="195"/>
      <c r="BE67" s="195"/>
      <c r="BF67" s="195"/>
      <c r="BG67" s="195"/>
      <c r="BH67" s="195"/>
      <c r="BI67" s="195"/>
      <c r="BJ67" s="195"/>
      <c r="BK67" s="195"/>
      <c r="BL67" s="195"/>
      <c r="BM67" s="195"/>
      <c r="BN67" s="195"/>
      <c r="BO67" s="195"/>
      <c r="BP67" s="195"/>
      <c r="BQ67" s="195"/>
      <c r="BR67" s="195"/>
      <c r="BS67" s="195"/>
      <c r="BT67" s="195"/>
      <c r="BU67" s="195"/>
      <c r="BV67" s="195"/>
      <c r="BW67" s="195"/>
      <c r="BX67" s="195"/>
      <c r="BY67" s="195"/>
      <c r="BZ67" s="195"/>
      <c r="CA67" s="195"/>
      <c r="CB67" s="195"/>
      <c r="CC67" s="195"/>
      <c r="CD67" s="195"/>
      <c r="CE67" s="195"/>
      <c r="CF67" s="195"/>
      <c r="CG67" s="195"/>
      <c r="CH67" s="195"/>
      <c r="CI67" s="195"/>
      <c r="CJ67" s="195"/>
      <c r="CK67" s="195"/>
      <c r="CL67" s="195"/>
      <c r="CM67" s="195"/>
      <c r="CN67" s="195"/>
      <c r="CO67" s="195"/>
      <c r="CP67" s="195"/>
      <c r="CQ67" s="195"/>
      <c r="CR67" s="195"/>
      <c r="CS67" s="195"/>
      <c r="CT67" s="195"/>
      <c r="CU67" s="195"/>
      <c r="CV67" s="195"/>
      <c r="CW67" s="195"/>
      <c r="CX67" s="195"/>
      <c r="CY67" s="195"/>
      <c r="CZ67" s="195"/>
      <c r="DA67" s="195"/>
      <c r="DB67" s="195"/>
      <c r="DC67" s="195"/>
      <c r="DD67" s="195"/>
      <c r="DE67" s="195"/>
      <c r="DF67" s="195"/>
      <c r="DG67" s="195"/>
      <c r="DH67" s="195"/>
      <c r="DI67" s="195"/>
      <c r="DJ67" s="195"/>
      <c r="DK67" s="195"/>
      <c r="DL67" s="195"/>
      <c r="DM67" s="195"/>
      <c r="DN67" s="195"/>
      <c r="DO67" s="195"/>
      <c r="DP67" s="195"/>
      <c r="DQ67" s="195"/>
      <c r="DR67" s="195"/>
      <c r="DS67" s="195"/>
      <c r="DT67" s="195"/>
      <c r="DU67" s="195"/>
      <c r="DV67" s="195"/>
      <c r="DW67" s="195"/>
      <c r="DX67" s="195"/>
      <c r="DY67" s="195"/>
      <c r="DZ67" s="195"/>
      <c r="EA67" s="195"/>
      <c r="EB67" s="195"/>
      <c r="EC67" s="195"/>
      <c r="ED67" s="195"/>
      <c r="EE67" s="195"/>
      <c r="EF67" s="195"/>
      <c r="EG67" s="195"/>
      <c r="EH67" s="195"/>
      <c r="EI67" s="195"/>
      <c r="EJ67" s="195"/>
      <c r="EK67" s="195"/>
      <c r="EL67" s="195"/>
      <c r="EM67" s="195"/>
      <c r="EN67" s="195"/>
      <c r="EO67" s="195"/>
      <c r="EP67" s="195"/>
      <c r="EQ67" s="195"/>
      <c r="ER67" s="195"/>
      <c r="ES67" s="195"/>
      <c r="ET67" s="195"/>
      <c r="EU67" s="195"/>
      <c r="EV67" s="195"/>
      <c r="EW67" s="195"/>
      <c r="EX67" s="195"/>
      <c r="EY67" s="195"/>
      <c r="EZ67" s="195"/>
      <c r="FA67" s="195"/>
      <c r="FB67" s="195"/>
      <c r="FC67" s="195"/>
      <c r="FD67" s="195"/>
      <c r="FE67" s="195"/>
      <c r="FF67" s="195"/>
      <c r="FG67" s="195"/>
      <c r="FH67" s="195"/>
      <c r="FI67" s="195"/>
      <c r="FJ67" s="195"/>
      <c r="FK67" s="195"/>
      <c r="FL67" s="195"/>
      <c r="FM67" s="195"/>
      <c r="FN67" s="195"/>
      <c r="FO67" s="195"/>
      <c r="FP67" s="195"/>
      <c r="FQ67" s="195"/>
      <c r="FR67" s="195"/>
      <c r="FS67" s="195"/>
      <c r="FT67" s="195"/>
      <c r="FU67" s="195"/>
      <c r="FV67" s="195"/>
      <c r="FW67" s="195"/>
      <c r="FX67" s="195"/>
      <c r="FY67" s="195"/>
      <c r="FZ67" s="195"/>
      <c r="GA67" s="195"/>
      <c r="GB67" s="195"/>
      <c r="GC67" s="195"/>
      <c r="GD67" s="195"/>
      <c r="GE67" s="195"/>
      <c r="GF67" s="195"/>
      <c r="GG67" s="195"/>
      <c r="GH67" s="195"/>
      <c r="GI67" s="195"/>
      <c r="GJ67" s="195"/>
      <c r="GK67" s="195"/>
      <c r="GL67" s="195"/>
      <c r="GM67" s="195"/>
      <c r="GN67" s="195"/>
      <c r="GO67" s="195"/>
      <c r="GP67" s="195"/>
      <c r="GQ67" s="195"/>
      <c r="GR67" s="195"/>
      <c r="GS67" s="195"/>
      <c r="GT67" s="195"/>
      <c r="GU67" s="195"/>
      <c r="GV67" s="195"/>
      <c r="GW67" s="195"/>
      <c r="GX67" s="195"/>
      <c r="GY67" s="195"/>
      <c r="GZ67" s="195"/>
      <c r="HA67" s="195"/>
      <c r="HB67" s="195"/>
      <c r="HC67" s="195"/>
      <c r="HD67" s="195"/>
      <c r="HE67" s="195"/>
      <c r="HF67" s="195"/>
      <c r="HG67" s="195"/>
      <c r="HH67" s="195"/>
      <c r="HI67" s="195"/>
      <c r="HJ67" s="195"/>
      <c r="HK67" s="195"/>
      <c r="HL67" s="195"/>
      <c r="HM67" s="195"/>
      <c r="HN67" s="195"/>
      <c r="HO67" s="195"/>
      <c r="HP67" s="195"/>
      <c r="HQ67" s="195"/>
      <c r="HR67" s="195"/>
      <c r="HS67" s="195"/>
      <c r="HT67" s="195"/>
      <c r="HU67" s="195"/>
      <c r="HV67" s="195"/>
      <c r="HW67" s="195"/>
      <c r="HX67" s="195"/>
      <c r="HY67" s="195"/>
      <c r="HZ67" s="195"/>
      <c r="IA67" s="195"/>
      <c r="IB67" s="195"/>
      <c r="IC67" s="195"/>
      <c r="ID67" s="195"/>
      <c r="IE67" s="195"/>
      <c r="IF67" s="195"/>
      <c r="IG67" s="195"/>
      <c r="IH67" s="195"/>
      <c r="II67" s="195"/>
      <c r="IJ67" s="195"/>
      <c r="IK67" s="195"/>
      <c r="IL67" s="195"/>
      <c r="IM67" s="195"/>
      <c r="IN67" s="195"/>
      <c r="IO67" s="195"/>
      <c r="IP67" s="195"/>
      <c r="IQ67" s="195"/>
      <c r="IR67" s="195"/>
      <c r="IS67" s="195"/>
      <c r="IT67" s="195"/>
      <c r="IU67" s="195"/>
      <c r="IV67" s="195"/>
      <c r="IW67" s="195"/>
      <c r="IX67" s="195"/>
      <c r="IY67" s="195"/>
      <c r="IZ67" s="195"/>
      <c r="JA67" s="195"/>
      <c r="JB67" s="195"/>
      <c r="JC67" s="195"/>
      <c r="JD67" s="195"/>
      <c r="JE67" s="195"/>
      <c r="JF67" s="195"/>
      <c r="JG67" s="195"/>
      <c r="JH67" s="195"/>
      <c r="JI67" s="195"/>
      <c r="JJ67" s="195"/>
      <c r="JK67" s="195"/>
      <c r="JL67" s="195"/>
      <c r="JM67" s="195"/>
      <c r="JN67" s="195"/>
      <c r="JO67" s="195"/>
      <c r="JP67" s="195"/>
      <c r="JQ67" s="195"/>
      <c r="JR67" s="195"/>
      <c r="JS67" s="195"/>
      <c r="JT67" s="195"/>
      <c r="JU67" s="195"/>
      <c r="JV67" s="195"/>
      <c r="JW67" s="195"/>
      <c r="JX67" s="195"/>
      <c r="JY67" s="195"/>
      <c r="JZ67" s="195"/>
      <c r="KA67" s="195"/>
      <c r="KB67" s="195"/>
      <c r="KC67" s="195"/>
      <c r="KD67" s="195"/>
      <c r="KE67" s="195"/>
      <c r="KF67" s="195"/>
      <c r="KG67" s="195"/>
      <c r="KH67" s="195"/>
      <c r="KI67" s="195"/>
      <c r="KJ67" s="195"/>
      <c r="KK67" s="195"/>
      <c r="KL67" s="195"/>
      <c r="KM67" s="195"/>
      <c r="KN67" s="195"/>
      <c r="KO67" s="195"/>
      <c r="KP67" s="195"/>
      <c r="KQ67" s="195"/>
      <c r="KR67" s="195"/>
      <c r="KS67" s="195"/>
      <c r="KT67" s="195"/>
      <c r="KU67" s="195"/>
      <c r="KV67" s="195"/>
      <c r="KW67" s="195"/>
      <c r="KX67" s="195"/>
      <c r="KY67" s="195"/>
      <c r="KZ67" s="195"/>
      <c r="LA67" s="195"/>
      <c r="LB67" s="195"/>
      <c r="LC67" s="195"/>
      <c r="LD67" s="195"/>
      <c r="LE67" s="195"/>
      <c r="LF67" s="195"/>
      <c r="LG67" s="195"/>
      <c r="LH67" s="195"/>
      <c r="LI67" s="195"/>
      <c r="LJ67" s="195"/>
      <c r="LK67" s="195"/>
      <c r="LL67" s="195"/>
      <c r="LM67" s="195"/>
      <c r="LN67" s="195"/>
      <c r="LO67" s="195"/>
      <c r="LP67" s="195"/>
      <c r="LQ67" s="195"/>
      <c r="LR67" s="195"/>
      <c r="LS67" s="195"/>
      <c r="LT67" s="195"/>
      <c r="LU67" s="195"/>
      <c r="LV67" s="195"/>
      <c r="LW67" s="195"/>
      <c r="LX67" s="195"/>
      <c r="LY67" s="195"/>
      <c r="LZ67" s="195"/>
      <c r="MA67" s="195"/>
      <c r="MB67" s="195"/>
      <c r="MC67" s="195"/>
      <c r="MD67" s="195"/>
      <c r="ME67" s="195"/>
      <c r="MF67" s="195"/>
      <c r="MG67" s="195"/>
      <c r="MH67" s="195"/>
      <c r="MI67" s="195"/>
      <c r="MJ67" s="195"/>
      <c r="MK67" s="195"/>
      <c r="ML67" s="195"/>
      <c r="MM67" s="195"/>
      <c r="MN67" s="195"/>
      <c r="MO67" s="195"/>
      <c r="MP67" s="195"/>
      <c r="MQ67" s="195"/>
      <c r="MR67" s="195"/>
      <c r="MS67" s="195"/>
      <c r="MT67" s="195"/>
      <c r="MU67" s="195"/>
      <c r="MV67" s="195"/>
      <c r="MW67" s="195"/>
      <c r="MX67" s="195"/>
      <c r="MY67" s="195"/>
      <c r="MZ67" s="195"/>
      <c r="NA67" s="195"/>
      <c r="NB67" s="195"/>
      <c r="NC67" s="195"/>
      <c r="ND67" s="195"/>
      <c r="NE67" s="195"/>
      <c r="NF67" s="195"/>
      <c r="NG67" s="195"/>
      <c r="NH67" s="195"/>
      <c r="NI67" s="195"/>
      <c r="NJ67" s="195"/>
      <c r="NK67" s="195"/>
      <c r="NL67" s="195"/>
      <c r="NM67" s="195"/>
      <c r="NN67" s="195"/>
      <c r="NO67" s="195"/>
      <c r="NP67" s="195"/>
      <c r="NQ67" s="195"/>
      <c r="NR67" s="195"/>
      <c r="NS67" s="195"/>
      <c r="NT67" s="195"/>
      <c r="NU67" s="195"/>
      <c r="NV67" s="195"/>
      <c r="NW67" s="195"/>
      <c r="NX67" s="195"/>
      <c r="NY67" s="195"/>
      <c r="NZ67" s="195"/>
      <c r="OA67" s="195"/>
      <c r="OB67" s="195"/>
      <c r="OC67" s="195"/>
      <c r="OD67" s="195"/>
      <c r="OE67" s="195"/>
      <c r="OF67" s="195"/>
      <c r="OG67" s="195"/>
      <c r="OH67" s="195"/>
      <c r="OI67" s="195"/>
      <c r="OJ67" s="195"/>
      <c r="OK67" s="195"/>
      <c r="OL67" s="195"/>
      <c r="OM67" s="195"/>
      <c r="ON67" s="195"/>
      <c r="OO67" s="195"/>
      <c r="OP67" s="195"/>
      <c r="OQ67" s="195"/>
      <c r="OR67" s="195"/>
      <c r="OS67" s="195"/>
      <c r="OT67" s="195"/>
      <c r="OU67" s="195"/>
      <c r="OV67" s="195"/>
      <c r="OW67" s="195"/>
      <c r="OX67" s="195"/>
      <c r="OY67" s="195"/>
      <c r="OZ67" s="195"/>
      <c r="PA67" s="195"/>
      <c r="PB67" s="195"/>
      <c r="PC67" s="195"/>
      <c r="PD67" s="195"/>
      <c r="PE67" s="195"/>
      <c r="PF67" s="195"/>
      <c r="PG67" s="195"/>
      <c r="PH67" s="195"/>
      <c r="PI67" s="195"/>
      <c r="PJ67" s="195"/>
      <c r="PK67" s="195"/>
      <c r="PL67" s="195"/>
      <c r="PM67" s="195"/>
      <c r="PN67" s="195"/>
      <c r="PO67" s="195"/>
      <c r="PP67" s="195"/>
      <c r="PQ67" s="195"/>
      <c r="PR67" s="195"/>
      <c r="PS67" s="195"/>
      <c r="PT67" s="195"/>
      <c r="PU67" s="195"/>
      <c r="PV67" s="195"/>
      <c r="PW67" s="195"/>
      <c r="PX67" s="195"/>
      <c r="PY67" s="195"/>
      <c r="PZ67" s="195"/>
      <c r="QA67" s="195"/>
      <c r="QB67" s="195"/>
      <c r="QC67" s="195"/>
      <c r="QD67" s="195"/>
      <c r="QE67" s="195"/>
      <c r="QF67" s="195"/>
      <c r="QG67" s="195"/>
      <c r="QH67" s="195"/>
      <c r="QI67" s="195"/>
      <c r="QJ67" s="195"/>
      <c r="QK67" s="195"/>
      <c r="QL67" s="195"/>
      <c r="QM67" s="195"/>
      <c r="QN67" s="195"/>
      <c r="QO67" s="195"/>
      <c r="QP67" s="195"/>
      <c r="QQ67" s="195"/>
      <c r="QR67" s="195"/>
      <c r="QS67" s="195"/>
      <c r="QT67" s="195"/>
      <c r="QU67" s="195"/>
      <c r="QV67" s="195"/>
      <c r="QW67" s="195"/>
      <c r="QX67" s="195"/>
      <c r="QY67" s="195"/>
      <c r="QZ67" s="195"/>
      <c r="RA67" s="195"/>
      <c r="RB67" s="195"/>
      <c r="RC67" s="195"/>
      <c r="RD67" s="195"/>
      <c r="RE67" s="195"/>
      <c r="RF67" s="195"/>
      <c r="RG67" s="195"/>
      <c r="RH67" s="195"/>
      <c r="RI67" s="195"/>
      <c r="RJ67" s="195"/>
      <c r="RK67" s="195"/>
      <c r="RL67" s="195"/>
      <c r="RM67" s="195"/>
      <c r="RN67" s="195"/>
      <c r="RO67" s="195"/>
      <c r="RP67" s="195"/>
      <c r="RQ67" s="195"/>
      <c r="RR67" s="195"/>
      <c r="RS67" s="195"/>
      <c r="RT67" s="195"/>
      <c r="RU67" s="195"/>
      <c r="RV67" s="195"/>
      <c r="RW67" s="195"/>
      <c r="RX67" s="195"/>
      <c r="RY67" s="195"/>
      <c r="RZ67" s="195"/>
      <c r="SA67" s="195"/>
      <c r="SB67" s="195"/>
      <c r="SC67" s="195"/>
      <c r="SD67" s="195"/>
      <c r="SE67" s="195"/>
      <c r="SF67" s="195"/>
      <c r="SG67" s="195"/>
      <c r="SH67" s="195"/>
      <c r="SI67" s="195"/>
      <c r="SJ67" s="195"/>
      <c r="SK67" s="195"/>
      <c r="SL67" s="195"/>
      <c r="SM67" s="195"/>
      <c r="SN67" s="195"/>
      <c r="SO67" s="195"/>
      <c r="SP67" s="195"/>
      <c r="SQ67" s="195"/>
      <c r="SR67" s="195"/>
      <c r="SS67" s="195"/>
      <c r="ST67" s="195"/>
      <c r="SU67" s="195"/>
      <c r="SV67" s="195"/>
      <c r="SW67" s="195"/>
      <c r="SX67" s="195"/>
      <c r="SY67" s="195"/>
      <c r="SZ67" s="195"/>
      <c r="TA67" s="195"/>
      <c r="TB67" s="195"/>
      <c r="TC67" s="195"/>
      <c r="TD67" s="195"/>
      <c r="TE67" s="195"/>
      <c r="TF67" s="195"/>
      <c r="TG67" s="195"/>
      <c r="TH67" s="195"/>
      <c r="TI67" s="195"/>
      <c r="TJ67" s="195"/>
      <c r="TK67" s="195"/>
      <c r="TL67" s="195"/>
      <c r="TM67" s="195"/>
      <c r="TN67" s="195"/>
      <c r="TO67" s="195"/>
      <c r="TP67" s="195"/>
      <c r="TQ67" s="195"/>
      <c r="TR67" s="195"/>
      <c r="TS67" s="195"/>
      <c r="TT67" s="195"/>
      <c r="TU67" s="195"/>
      <c r="TV67" s="195"/>
      <c r="TW67" s="195"/>
      <c r="TX67" s="195"/>
      <c r="TY67" s="195"/>
      <c r="TZ67" s="195"/>
      <c r="UA67" s="195"/>
      <c r="UB67" s="195"/>
      <c r="UC67" s="195"/>
      <c r="UD67" s="195"/>
      <c r="UE67" s="195"/>
      <c r="UF67" s="195"/>
      <c r="UG67" s="195"/>
      <c r="UH67" s="195"/>
      <c r="UI67" s="195"/>
      <c r="UJ67" s="195"/>
      <c r="UK67" s="195"/>
      <c r="UL67" s="195"/>
      <c r="UM67" s="195"/>
      <c r="UN67" s="195"/>
      <c r="UO67" s="195"/>
      <c r="UP67" s="195"/>
      <c r="UQ67" s="195"/>
      <c r="UR67" s="195"/>
      <c r="US67" s="195"/>
      <c r="UT67" s="195"/>
      <c r="UU67" s="195"/>
      <c r="UV67" s="195"/>
      <c r="UW67" s="195"/>
      <c r="UX67" s="195"/>
      <c r="UY67" s="195"/>
      <c r="UZ67" s="195"/>
      <c r="VA67" s="195"/>
      <c r="VB67" s="195"/>
      <c r="VC67" s="195"/>
      <c r="VD67" s="195"/>
      <c r="VE67" s="195"/>
      <c r="VF67" s="195"/>
      <c r="VG67" s="195"/>
      <c r="VH67" s="195"/>
      <c r="VI67" s="195"/>
      <c r="VJ67" s="195"/>
      <c r="VK67" s="195"/>
      <c r="VL67" s="195"/>
      <c r="VM67" s="195"/>
      <c r="VN67" s="195"/>
      <c r="VO67" s="195"/>
      <c r="VP67" s="195"/>
      <c r="VQ67" s="195"/>
      <c r="VR67" s="195"/>
      <c r="VS67" s="195"/>
      <c r="VT67" s="195"/>
      <c r="VU67" s="195"/>
      <c r="VV67" s="195"/>
      <c r="VW67" s="195"/>
      <c r="VX67" s="195"/>
      <c r="VY67" s="195"/>
      <c r="VZ67" s="195"/>
      <c r="WA67" s="195"/>
      <c r="WB67" s="195"/>
      <c r="WC67" s="195"/>
      <c r="WD67" s="195"/>
      <c r="WE67" s="195"/>
      <c r="WF67" s="195"/>
      <c r="WG67" s="195"/>
      <c r="WH67" s="195"/>
      <c r="WI67" s="195"/>
      <c r="WJ67" s="195"/>
      <c r="WK67" s="195"/>
      <c r="WL67" s="195"/>
      <c r="WM67" s="195"/>
      <c r="WN67" s="195"/>
      <c r="WO67" s="195"/>
      <c r="WP67" s="195"/>
      <c r="WQ67" s="195"/>
      <c r="WR67" s="195"/>
      <c r="WS67" s="195"/>
      <c r="WT67" s="195"/>
      <c r="WU67" s="195"/>
      <c r="WV67" s="195"/>
      <c r="WW67" s="195"/>
      <c r="WX67" s="195"/>
      <c r="WY67" s="195"/>
      <c r="WZ67" s="195"/>
      <c r="XA67" s="195"/>
      <c r="XB67" s="195"/>
      <c r="XC67" s="195"/>
      <c r="XD67" s="195"/>
      <c r="XE67" s="195"/>
      <c r="XF67" s="195"/>
      <c r="XG67" s="195"/>
      <c r="XH67" s="195"/>
      <c r="XI67" s="195"/>
      <c r="XJ67" s="195"/>
      <c r="XK67" s="195"/>
      <c r="XL67" s="195"/>
      <c r="XM67" s="195"/>
      <c r="XN67" s="195"/>
      <c r="XO67" s="195"/>
      <c r="XP67" s="195"/>
      <c r="XQ67" s="195"/>
      <c r="XR67" s="195"/>
      <c r="XS67" s="195"/>
      <c r="XT67" s="195"/>
      <c r="XU67" s="195"/>
      <c r="XV67" s="195"/>
      <c r="XW67" s="195"/>
      <c r="XX67" s="195"/>
      <c r="XY67" s="195"/>
      <c r="XZ67" s="195"/>
      <c r="YA67" s="195"/>
      <c r="YB67" s="195"/>
      <c r="YC67" s="195"/>
      <c r="YD67" s="195"/>
      <c r="YE67" s="195"/>
      <c r="YF67" s="195"/>
      <c r="YG67" s="195"/>
      <c r="YH67" s="195"/>
      <c r="YI67" s="195"/>
      <c r="YJ67" s="195"/>
      <c r="YK67" s="195"/>
      <c r="YL67" s="195"/>
      <c r="YM67" s="195"/>
      <c r="YN67" s="195"/>
      <c r="YO67" s="195"/>
      <c r="YP67" s="195"/>
      <c r="YQ67" s="195"/>
      <c r="YR67" s="195"/>
      <c r="YS67" s="195"/>
      <c r="YT67" s="195"/>
      <c r="YU67" s="195"/>
      <c r="YV67" s="195"/>
      <c r="YW67" s="195"/>
      <c r="YX67" s="195"/>
      <c r="YY67" s="195"/>
      <c r="YZ67" s="195"/>
      <c r="ZA67" s="195"/>
      <c r="ZB67" s="195"/>
      <c r="ZC67" s="195"/>
      <c r="ZD67" s="195"/>
      <c r="ZE67" s="195"/>
      <c r="ZF67" s="195"/>
      <c r="ZG67" s="195"/>
      <c r="ZH67" s="195"/>
      <c r="ZI67" s="195"/>
      <c r="ZJ67" s="195"/>
      <c r="ZK67" s="195"/>
      <c r="ZL67" s="195"/>
      <c r="ZM67" s="195"/>
      <c r="ZN67" s="195"/>
      <c r="ZO67" s="195"/>
      <c r="ZP67" s="195"/>
      <c r="ZQ67" s="195"/>
      <c r="ZR67" s="195"/>
      <c r="ZS67" s="195"/>
      <c r="ZT67" s="195"/>
      <c r="ZU67" s="195"/>
      <c r="ZV67" s="195"/>
      <c r="ZW67" s="195"/>
      <c r="ZX67" s="195"/>
      <c r="ZY67" s="195"/>
      <c r="ZZ67" s="195"/>
      <c r="AAA67" s="195"/>
      <c r="AAB67" s="195"/>
      <c r="AAC67" s="195"/>
      <c r="AAD67" s="195"/>
      <c r="AAE67" s="195"/>
      <c r="AAF67" s="195"/>
      <c r="AAG67" s="195"/>
      <c r="AAH67" s="195"/>
      <c r="AAI67" s="195"/>
      <c r="AAJ67" s="195"/>
      <c r="AAK67" s="195"/>
      <c r="AAL67" s="195"/>
      <c r="AAM67" s="195"/>
      <c r="AAN67" s="195"/>
      <c r="AAO67" s="195"/>
      <c r="AAP67" s="195"/>
      <c r="AAQ67" s="195"/>
      <c r="AAR67" s="195"/>
      <c r="AAS67" s="195"/>
      <c r="AAT67" s="195"/>
      <c r="AAU67" s="195"/>
      <c r="AAV67" s="195"/>
      <c r="AAW67" s="195"/>
      <c r="AAX67" s="195"/>
      <c r="AAY67" s="195"/>
      <c r="AAZ67" s="195"/>
      <c r="ABA67" s="195"/>
      <c r="ABB67" s="195"/>
      <c r="ABC67" s="195"/>
      <c r="ABD67" s="195"/>
      <c r="ABE67" s="195"/>
      <c r="ABF67" s="195"/>
      <c r="ABG67" s="195"/>
      <c r="ABH67" s="195"/>
      <c r="ABI67" s="195"/>
      <c r="ABJ67" s="195"/>
      <c r="ABK67" s="195"/>
      <c r="ABL67" s="195"/>
      <c r="ABM67" s="195"/>
      <c r="ABN67" s="195"/>
      <c r="ABO67" s="195"/>
      <c r="ABP67" s="195"/>
      <c r="ABQ67" s="195"/>
      <c r="ABR67" s="195"/>
      <c r="ABS67" s="195"/>
      <c r="ABT67" s="195"/>
      <c r="ABU67" s="195"/>
      <c r="ABV67" s="195"/>
      <c r="ABW67" s="195"/>
      <c r="ABX67" s="195"/>
      <c r="ABY67" s="195"/>
      <c r="ABZ67" s="195"/>
      <c r="ACA67" s="195"/>
      <c r="ACB67" s="195"/>
      <c r="ACC67" s="195"/>
      <c r="ACD67" s="195"/>
      <c r="ACE67" s="195"/>
      <c r="ACF67" s="195"/>
      <c r="ACG67" s="195"/>
      <c r="ACH67" s="195"/>
      <c r="ACI67" s="195"/>
      <c r="ACJ67" s="195"/>
      <c r="ACK67" s="195"/>
      <c r="ACL67" s="195"/>
      <c r="ACM67" s="195"/>
      <c r="ACN67" s="195"/>
      <c r="ACO67" s="195"/>
      <c r="ACP67" s="195"/>
      <c r="ACQ67" s="195"/>
      <c r="ACR67" s="195"/>
      <c r="ACS67" s="195"/>
      <c r="ACT67" s="195"/>
      <c r="ACU67" s="195"/>
      <c r="ACV67" s="195"/>
      <c r="ACW67" s="195"/>
      <c r="ACX67" s="195"/>
      <c r="ACY67" s="195"/>
      <c r="ACZ67" s="195"/>
      <c r="ADA67" s="195"/>
      <c r="ADB67" s="195"/>
      <c r="ADC67" s="195"/>
      <c r="ADD67" s="195"/>
      <c r="ADE67" s="195"/>
      <c r="ADF67" s="195"/>
      <c r="ADG67" s="195"/>
      <c r="ADH67" s="195"/>
      <c r="ADI67" s="195"/>
      <c r="ADJ67" s="195"/>
      <c r="ADK67" s="195"/>
      <c r="ADL67" s="195"/>
      <c r="ADM67" s="195"/>
      <c r="ADN67" s="195"/>
      <c r="ADO67" s="195"/>
      <c r="ADP67" s="195"/>
      <c r="ADQ67" s="195"/>
      <c r="ADR67" s="195"/>
      <c r="ADS67" s="195"/>
      <c r="ADT67" s="195"/>
      <c r="ADU67" s="195"/>
      <c r="ADV67" s="195"/>
      <c r="ADW67" s="195"/>
      <c r="ADX67" s="195"/>
      <c r="ADY67" s="195"/>
      <c r="ADZ67" s="195"/>
      <c r="AEA67" s="195"/>
      <c r="AEB67" s="195"/>
      <c r="AEC67" s="195"/>
      <c r="AED67" s="195"/>
      <c r="AEE67" s="195"/>
      <c r="AEF67" s="195"/>
      <c r="AEG67" s="195"/>
      <c r="AEH67" s="195"/>
      <c r="AEI67" s="195"/>
      <c r="AEJ67" s="195"/>
      <c r="AEK67" s="195"/>
      <c r="AEL67" s="195"/>
      <c r="AEM67" s="195"/>
      <c r="AEN67" s="195"/>
      <c r="AEO67" s="195"/>
      <c r="AEP67" s="195"/>
      <c r="AEQ67" s="195"/>
      <c r="AER67" s="195"/>
      <c r="AES67" s="195"/>
      <c r="AET67" s="195"/>
      <c r="AEU67" s="195"/>
      <c r="AEV67" s="195"/>
      <c r="AEW67" s="195"/>
      <c r="AEX67" s="195"/>
      <c r="AEY67" s="195"/>
      <c r="AEZ67" s="195"/>
      <c r="AFA67" s="195"/>
      <c r="AFB67" s="195"/>
      <c r="AFC67" s="195"/>
      <c r="AFD67" s="195"/>
      <c r="AFE67" s="195"/>
      <c r="AFF67" s="195"/>
      <c r="AFG67" s="195"/>
      <c r="AFH67" s="195"/>
      <c r="AFI67" s="195"/>
      <c r="AFJ67" s="195"/>
      <c r="AFK67" s="195"/>
      <c r="AFL67" s="195"/>
      <c r="AFM67" s="195"/>
      <c r="AFN67" s="195"/>
      <c r="AFO67" s="195"/>
      <c r="AFP67" s="195"/>
      <c r="AFQ67" s="195"/>
      <c r="AFR67" s="195"/>
      <c r="AFS67" s="195"/>
      <c r="AFT67" s="195"/>
      <c r="AFU67" s="195"/>
      <c r="AFV67" s="195"/>
      <c r="AFW67" s="195"/>
      <c r="AFX67" s="195"/>
      <c r="AFY67" s="195"/>
      <c r="AFZ67" s="195"/>
      <c r="AGA67" s="195"/>
      <c r="AGB67" s="195"/>
      <c r="AGC67" s="195"/>
      <c r="AGD67" s="195"/>
      <c r="AGE67" s="195"/>
      <c r="AGF67" s="195"/>
      <c r="AGG67" s="195"/>
      <c r="AGH67" s="195"/>
      <c r="AGI67" s="195"/>
      <c r="AGJ67" s="195"/>
      <c r="AGK67" s="195"/>
      <c r="AGL67" s="195"/>
      <c r="AGM67" s="195"/>
      <c r="AGN67" s="195"/>
      <c r="AGO67" s="195"/>
      <c r="AGP67" s="195"/>
      <c r="AGQ67" s="195"/>
      <c r="AGR67" s="195"/>
      <c r="AGS67" s="195"/>
      <c r="AGT67" s="195"/>
      <c r="AGU67" s="195"/>
      <c r="AGV67" s="195"/>
      <c r="AGW67" s="195"/>
      <c r="AGX67" s="195"/>
      <c r="AGY67" s="195"/>
      <c r="AGZ67" s="195"/>
      <c r="AHA67" s="195"/>
      <c r="AHB67" s="195"/>
      <c r="AHC67" s="195"/>
      <c r="AHD67" s="195"/>
      <c r="AHE67" s="195"/>
      <c r="AHF67" s="195"/>
      <c r="AHG67" s="195"/>
      <c r="AHH67" s="195"/>
      <c r="AHI67" s="195"/>
      <c r="AHJ67" s="195"/>
      <c r="AHK67" s="195"/>
      <c r="AHL67" s="195"/>
      <c r="AHM67" s="195"/>
      <c r="AHN67" s="195"/>
      <c r="AHO67" s="195"/>
      <c r="AHP67" s="195"/>
      <c r="AHQ67" s="195"/>
      <c r="AHR67" s="195"/>
      <c r="AHS67" s="195"/>
      <c r="AHT67" s="195"/>
      <c r="AHU67" s="195"/>
      <c r="AHV67" s="195"/>
      <c r="AHW67" s="195"/>
      <c r="AHX67" s="195"/>
      <c r="AHY67" s="195"/>
      <c r="AHZ67" s="195"/>
      <c r="AIA67" s="195"/>
      <c r="AIB67" s="195"/>
      <c r="AIC67" s="195"/>
      <c r="AID67" s="195"/>
      <c r="AIE67" s="195"/>
      <c r="AIF67" s="195"/>
      <c r="AIG67" s="195"/>
      <c r="AIH67" s="195"/>
      <c r="AII67" s="195"/>
      <c r="AIJ67" s="195"/>
      <c r="AIK67" s="195"/>
      <c r="AIL67" s="195"/>
      <c r="AIM67" s="195"/>
      <c r="AIN67" s="195"/>
      <c r="AIO67" s="195"/>
      <c r="AIP67" s="195"/>
      <c r="AIQ67" s="195"/>
      <c r="AIR67" s="195"/>
      <c r="AIS67" s="195"/>
      <c r="AIT67" s="195"/>
      <c r="AIU67" s="195"/>
      <c r="AIV67" s="195"/>
      <c r="AIW67" s="195"/>
      <c r="AIX67" s="195"/>
      <c r="AIY67" s="195"/>
      <c r="AIZ67" s="195"/>
      <c r="AJA67" s="195"/>
      <c r="AJB67" s="195"/>
      <c r="AJC67" s="195"/>
      <c r="AJD67" s="195"/>
      <c r="AJE67" s="195"/>
      <c r="AJF67" s="195"/>
      <c r="AJG67" s="195"/>
      <c r="AJH67" s="195"/>
      <c r="AJI67" s="195"/>
      <c r="AJJ67" s="195"/>
      <c r="AJK67" s="195"/>
      <c r="AJL67" s="195"/>
      <c r="AJM67" s="195"/>
      <c r="AJN67" s="195"/>
      <c r="AJO67" s="195"/>
      <c r="AJP67" s="195"/>
      <c r="AJQ67" s="195"/>
      <c r="AJR67" s="195"/>
      <c r="AJS67" s="195"/>
      <c r="AJT67" s="195"/>
      <c r="AJU67" s="195"/>
      <c r="AJV67" s="195"/>
      <c r="AJW67" s="195"/>
      <c r="AJX67" s="195"/>
      <c r="AJY67" s="195"/>
      <c r="AJZ67" s="195"/>
      <c r="AKA67" s="195"/>
      <c r="AKB67" s="195"/>
      <c r="AKC67" s="195"/>
      <c r="AKD67" s="195"/>
      <c r="AKE67" s="195"/>
      <c r="AKF67" s="195"/>
      <c r="AKG67" s="195"/>
      <c r="AKH67" s="195"/>
      <c r="AKI67" s="195"/>
      <c r="AKJ67" s="195"/>
      <c r="AKK67" s="195"/>
      <c r="AKL67" s="195"/>
      <c r="AKM67" s="195"/>
      <c r="AKN67" s="195"/>
      <c r="AKO67" s="195"/>
      <c r="AKP67" s="195"/>
      <c r="AKQ67" s="195"/>
      <c r="AKR67" s="195"/>
      <c r="AKS67" s="195"/>
      <c r="AKT67" s="195"/>
      <c r="AKU67" s="195"/>
      <c r="AKV67" s="195"/>
      <c r="AKW67" s="195"/>
      <c r="AKX67" s="195"/>
      <c r="AKY67" s="195"/>
      <c r="AKZ67" s="195"/>
      <c r="ALA67" s="195"/>
      <c r="ALB67" s="195"/>
      <c r="ALC67" s="195"/>
      <c r="ALD67" s="195"/>
      <c r="ALE67" s="195"/>
      <c r="ALF67" s="195"/>
      <c r="ALG67" s="195"/>
      <c r="ALH67" s="195"/>
      <c r="ALI67" s="195"/>
      <c r="ALJ67" s="195"/>
      <c r="ALK67" s="195"/>
      <c r="ALL67" s="195"/>
      <c r="ALM67" s="195"/>
      <c r="ALN67" s="195"/>
      <c r="ALO67" s="195"/>
      <c r="ALP67" s="195"/>
      <c r="ALQ67" s="195"/>
      <c r="ALR67" s="195"/>
      <c r="ALS67" s="195"/>
      <c r="ALT67" s="195"/>
      <c r="ALU67" s="195"/>
      <c r="ALV67" s="195"/>
      <c r="ALW67" s="195"/>
      <c r="ALX67" s="195"/>
      <c r="ALY67" s="195"/>
      <c r="ALZ67" s="195"/>
      <c r="AMA67" s="195"/>
      <c r="AMB67" s="195"/>
      <c r="AMC67" s="195"/>
    </row>
    <row r="68" spans="1:1017" ht="16.5" thickBot="1" x14ac:dyDescent="0.3">
      <c r="A68" s="59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8"/>
      <c r="L68" s="115"/>
      <c r="M68" s="115"/>
      <c r="N68" s="136"/>
    </row>
    <row r="69" spans="1:1017" ht="16.5" thickBot="1" x14ac:dyDescent="0.3">
      <c r="A69" s="60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9"/>
      <c r="L69" s="137"/>
      <c r="M69" s="137"/>
      <c r="N69" s="138"/>
    </row>
    <row r="70" spans="1:1017" ht="16.5" thickBot="1" x14ac:dyDescent="0.3">
      <c r="A70" s="61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017" ht="22.9" customHeight="1" x14ac:dyDescent="0.3">
      <c r="A71" s="401"/>
      <c r="B71" s="402"/>
      <c r="C71" s="402"/>
      <c r="D71" s="402"/>
      <c r="E71" s="402"/>
      <c r="F71" s="402"/>
      <c r="G71" s="401"/>
      <c r="H71" s="401"/>
      <c r="I71" s="401"/>
      <c r="J71" s="401"/>
      <c r="K71" s="401"/>
      <c r="L71" s="401"/>
      <c r="M71" s="401"/>
      <c r="N71" s="401"/>
    </row>
    <row r="72" spans="1:1017" ht="22.15" customHeight="1" x14ac:dyDescent="0.25">
      <c r="A72" s="3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5" zoomScale="80" zoomScaleNormal="80" workbookViewId="0">
      <selection activeCell="D76" sqref="D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155</v>
      </c>
      <c r="B3" s="1"/>
      <c r="C3" s="1"/>
      <c r="D3" s="1"/>
      <c r="E3" s="1"/>
      <c r="F3" s="1"/>
    </row>
    <row r="4" spans="1:14" ht="32.6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6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649999999999999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649999999999999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6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6" zoomScale="80" zoomScaleNormal="80" workbookViewId="0">
      <selection activeCell="H65" sqref="H65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123</v>
      </c>
      <c r="B3" s="1"/>
      <c r="C3" s="1"/>
      <c r="D3" s="1"/>
      <c r="E3" s="1"/>
      <c r="F3" s="1"/>
    </row>
    <row r="4" spans="1:14" ht="32.6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500</v>
      </c>
      <c r="C7" s="78"/>
      <c r="D7" s="95"/>
      <c r="E7" s="235"/>
      <c r="F7" s="77">
        <v>500</v>
      </c>
      <c r="G7" s="78"/>
      <c r="H7" s="326">
        <v>1500</v>
      </c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21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21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21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21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21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21"/>
      <c r="I13" s="407"/>
      <c r="J13" s="224"/>
      <c r="K13" s="105"/>
      <c r="L13" s="96"/>
      <c r="M13" s="96"/>
      <c r="N13" s="97"/>
    </row>
    <row r="14" spans="1:14" ht="14.6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21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21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400</v>
      </c>
      <c r="C16" s="41"/>
      <c r="D16" s="38"/>
      <c r="E16" s="407"/>
      <c r="F16" s="40">
        <v>400</v>
      </c>
      <c r="G16" s="41"/>
      <c r="H16" s="321">
        <v>1000</v>
      </c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21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21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21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21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21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21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21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21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21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500</v>
      </c>
      <c r="C26" s="41"/>
      <c r="D26" s="38"/>
      <c r="E26" s="407"/>
      <c r="F26" s="40">
        <v>500</v>
      </c>
      <c r="G26" s="41"/>
      <c r="H26" s="321">
        <v>2500</v>
      </c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21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21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21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21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21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21"/>
      <c r="I32" s="407"/>
      <c r="J32" s="224"/>
      <c r="K32" s="105"/>
      <c r="L32" s="96"/>
      <c r="M32" s="96"/>
      <c r="N32" s="97"/>
    </row>
    <row r="33" spans="1:14" ht="17.649999999999999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21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21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21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327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21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21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21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21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21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21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21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21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21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322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322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21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21"/>
      <c r="I50" s="407"/>
      <c r="J50" s="224"/>
      <c r="K50" s="105"/>
      <c r="L50" s="96"/>
      <c r="M50" s="96"/>
      <c r="N50" s="97"/>
    </row>
    <row r="51" spans="1:14" ht="17.649999999999999" customHeight="1" thickBot="1" x14ac:dyDescent="0.3">
      <c r="A51" s="54" t="s">
        <v>47</v>
      </c>
      <c r="B51" s="74">
        <f t="shared" si="0"/>
        <v>400</v>
      </c>
      <c r="C51" s="41"/>
      <c r="D51" s="38"/>
      <c r="E51" s="407"/>
      <c r="F51" s="40">
        <v>400</v>
      </c>
      <c r="G51" s="41"/>
      <c r="H51" s="321">
        <v>1500</v>
      </c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327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324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324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324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323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400</v>
      </c>
      <c r="C57" s="44"/>
      <c r="D57" s="45"/>
      <c r="E57" s="411"/>
      <c r="F57" s="40">
        <v>400</v>
      </c>
      <c r="G57" s="44"/>
      <c r="H57" s="323">
        <v>1000</v>
      </c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323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323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323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323"/>
      <c r="I61" s="411"/>
      <c r="J61" s="224"/>
      <c r="K61" s="105"/>
      <c r="L61" s="96"/>
      <c r="M61" s="96"/>
      <c r="N61" s="97"/>
    </row>
    <row r="62" spans="1:14" ht="29.6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323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400</v>
      </c>
      <c r="C63" s="44"/>
      <c r="D63" s="45"/>
      <c r="E63" s="411"/>
      <c r="F63" s="40">
        <v>400</v>
      </c>
      <c r="G63" s="44"/>
      <c r="H63" s="323">
        <v>500</v>
      </c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400</v>
      </c>
      <c r="C64" s="44"/>
      <c r="D64" s="46"/>
      <c r="E64" s="410"/>
      <c r="F64" s="40">
        <v>400</v>
      </c>
      <c r="G64" s="44"/>
      <c r="H64" s="324">
        <v>500</v>
      </c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323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323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324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323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325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3000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3000</v>
      </c>
      <c r="G70" s="75">
        <f t="shared" si="3"/>
        <v>0</v>
      </c>
      <c r="H70" s="75">
        <f t="shared" si="3"/>
        <v>8500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>
        <v>3000</v>
      </c>
      <c r="C71" s="400"/>
      <c r="D71" s="400"/>
      <c r="E71" s="400"/>
      <c r="F71" s="400">
        <v>3000</v>
      </c>
      <c r="G71" s="398"/>
      <c r="H71" s="398">
        <v>8500</v>
      </c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2" zoomScale="80" zoomScaleNormal="80" workbookViewId="0">
      <selection activeCell="D76" sqref="D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124</v>
      </c>
      <c r="B3" s="1"/>
      <c r="C3" s="1"/>
      <c r="D3" s="1"/>
      <c r="E3" s="1"/>
      <c r="F3" s="1"/>
    </row>
    <row r="4" spans="1:14" ht="32.65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6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649999999999999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649999999999999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6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9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156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64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148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72"/>
  <sheetViews>
    <sheetView topLeftCell="A52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7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154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320" t="s">
        <v>133</v>
      </c>
      <c r="D6" s="320" t="s">
        <v>134</v>
      </c>
      <c r="E6" s="397" t="s">
        <v>165</v>
      </c>
      <c r="F6" s="320" t="s">
        <v>135</v>
      </c>
      <c r="G6" s="890"/>
      <c r="H6" s="890"/>
      <c r="I6" s="902"/>
      <c r="J6" s="893"/>
      <c r="K6" s="320" t="s">
        <v>135</v>
      </c>
      <c r="L6" s="100" t="s">
        <v>2</v>
      </c>
      <c r="M6" s="320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225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270"/>
      <c r="D8" s="321"/>
      <c r="E8" s="407"/>
      <c r="F8" s="311"/>
      <c r="G8" s="270"/>
      <c r="H8" s="321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270"/>
      <c r="D9" s="321"/>
      <c r="E9" s="407"/>
      <c r="F9" s="311"/>
      <c r="G9" s="270"/>
      <c r="H9" s="321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270"/>
      <c r="D10" s="321"/>
      <c r="E10" s="407"/>
      <c r="F10" s="311"/>
      <c r="G10" s="270"/>
      <c r="H10" s="321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270"/>
      <c r="D11" s="321"/>
      <c r="E11" s="407"/>
      <c r="F11" s="311"/>
      <c r="G11" s="270"/>
      <c r="H11" s="321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270"/>
      <c r="D12" s="321"/>
      <c r="E12" s="407"/>
      <c r="F12" s="311"/>
      <c r="G12" s="270"/>
      <c r="H12" s="321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270"/>
      <c r="D13" s="321"/>
      <c r="E13" s="407"/>
      <c r="F13" s="311"/>
      <c r="G13" s="270"/>
      <c r="H13" s="321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270"/>
      <c r="D14" s="321"/>
      <c r="E14" s="407"/>
      <c r="F14" s="311"/>
      <c r="G14" s="270"/>
      <c r="H14" s="321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270"/>
      <c r="D15" s="321"/>
      <c r="E15" s="407"/>
      <c r="F15" s="311"/>
      <c r="G15" s="270"/>
      <c r="H15" s="321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270"/>
      <c r="D16" s="321"/>
      <c r="E16" s="407"/>
      <c r="F16" s="311"/>
      <c r="G16" s="270"/>
      <c r="H16" s="321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270"/>
      <c r="D17" s="321"/>
      <c r="E17" s="407"/>
      <c r="F17" s="311"/>
      <c r="G17" s="270"/>
      <c r="H17" s="321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270"/>
      <c r="D18" s="321"/>
      <c r="E18" s="407"/>
      <c r="F18" s="311"/>
      <c r="G18" s="270"/>
      <c r="H18" s="321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270"/>
      <c r="D19" s="321"/>
      <c r="E19" s="407"/>
      <c r="F19" s="311"/>
      <c r="G19" s="270"/>
      <c r="H19" s="321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270"/>
      <c r="D20" s="321"/>
      <c r="E20" s="407"/>
      <c r="F20" s="311"/>
      <c r="G20" s="270"/>
      <c r="H20" s="321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270"/>
      <c r="D21" s="321"/>
      <c r="E21" s="407"/>
      <c r="F21" s="311"/>
      <c r="G21" s="270"/>
      <c r="H21" s="321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270"/>
      <c r="D22" s="321"/>
      <c r="E22" s="407"/>
      <c r="F22" s="311"/>
      <c r="G22" s="270"/>
      <c r="H22" s="321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270"/>
      <c r="D23" s="321"/>
      <c r="E23" s="407"/>
      <c r="F23" s="311"/>
      <c r="G23" s="270"/>
      <c r="H23" s="321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270"/>
      <c r="D24" s="321"/>
      <c r="E24" s="407"/>
      <c r="F24" s="311"/>
      <c r="G24" s="270"/>
      <c r="H24" s="321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270"/>
      <c r="D25" s="321"/>
      <c r="E25" s="407"/>
      <c r="F25" s="311"/>
      <c r="G25" s="270"/>
      <c r="H25" s="321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270"/>
      <c r="D26" s="321"/>
      <c r="E26" s="407"/>
      <c r="F26" s="311"/>
      <c r="G26" s="270"/>
      <c r="H26" s="321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270"/>
      <c r="D27" s="321"/>
      <c r="E27" s="407"/>
      <c r="F27" s="311"/>
      <c r="G27" s="270"/>
      <c r="H27" s="321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270"/>
      <c r="D28" s="321"/>
      <c r="E28" s="407"/>
      <c r="F28" s="311"/>
      <c r="G28" s="270"/>
      <c r="H28" s="321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270"/>
      <c r="D29" s="321"/>
      <c r="E29" s="407"/>
      <c r="F29" s="311"/>
      <c r="G29" s="270"/>
      <c r="H29" s="321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270"/>
      <c r="D30" s="321"/>
      <c r="E30" s="407"/>
      <c r="F30" s="311"/>
      <c r="G30" s="270"/>
      <c r="H30" s="321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270"/>
      <c r="D31" s="321"/>
      <c r="E31" s="407"/>
      <c r="F31" s="311"/>
      <c r="G31" s="270"/>
      <c r="H31" s="321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270"/>
      <c r="D32" s="321"/>
      <c r="E32" s="407"/>
      <c r="F32" s="311"/>
      <c r="G32" s="270"/>
      <c r="H32" s="321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270"/>
      <c r="D33" s="321"/>
      <c r="E33" s="407"/>
      <c r="F33" s="311"/>
      <c r="G33" s="270"/>
      <c r="H33" s="321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270"/>
      <c r="D34" s="321"/>
      <c r="E34" s="407"/>
      <c r="F34" s="311"/>
      <c r="G34" s="270"/>
      <c r="H34" s="321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270"/>
      <c r="D35" s="321"/>
      <c r="E35" s="407"/>
      <c r="F35" s="311"/>
      <c r="G35" s="270"/>
      <c r="H35" s="321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281"/>
      <c r="D36" s="327"/>
      <c r="E36" s="408"/>
      <c r="F36" s="319"/>
      <c r="G36" s="281"/>
      <c r="H36" s="327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270"/>
      <c r="D37" s="321"/>
      <c r="E37" s="407"/>
      <c r="F37" s="311"/>
      <c r="G37" s="270"/>
      <c r="H37" s="321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270"/>
      <c r="D38" s="321"/>
      <c r="E38" s="407"/>
      <c r="F38" s="311"/>
      <c r="G38" s="270"/>
      <c r="H38" s="321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270"/>
      <c r="D39" s="321"/>
      <c r="E39" s="407"/>
      <c r="F39" s="311"/>
      <c r="G39" s="270"/>
      <c r="H39" s="321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270"/>
      <c r="D40" s="321"/>
      <c r="E40" s="407"/>
      <c r="F40" s="311"/>
      <c r="G40" s="270"/>
      <c r="H40" s="321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270"/>
      <c r="D41" s="321"/>
      <c r="E41" s="407"/>
      <c r="F41" s="311"/>
      <c r="G41" s="270"/>
      <c r="H41" s="321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270"/>
      <c r="D42" s="321"/>
      <c r="E42" s="407"/>
      <c r="F42" s="311"/>
      <c r="G42" s="270"/>
      <c r="H42" s="321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270"/>
      <c r="D43" s="321"/>
      <c r="E43" s="407"/>
      <c r="F43" s="311"/>
      <c r="G43" s="270"/>
      <c r="H43" s="321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270"/>
      <c r="D44" s="321"/>
      <c r="E44" s="407"/>
      <c r="F44" s="311"/>
      <c r="G44" s="270"/>
      <c r="H44" s="321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270"/>
      <c r="D46" s="321"/>
      <c r="E46" s="407"/>
      <c r="F46" s="311"/>
      <c r="G46" s="270"/>
      <c r="H46" s="321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271"/>
      <c r="D47" s="322"/>
      <c r="E47" s="409"/>
      <c r="F47" s="311"/>
      <c r="G47" s="271"/>
      <c r="H47" s="322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271"/>
      <c r="D48" s="322"/>
      <c r="E48" s="409"/>
      <c r="F48" s="311"/>
      <c r="G48" s="271"/>
      <c r="H48" s="322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270"/>
      <c r="D49" s="321"/>
      <c r="E49" s="407"/>
      <c r="F49" s="311"/>
      <c r="G49" s="270"/>
      <c r="H49" s="321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270"/>
      <c r="D50" s="321"/>
      <c r="E50" s="407"/>
      <c r="F50" s="311"/>
      <c r="G50" s="270"/>
      <c r="H50" s="321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270"/>
      <c r="D51" s="321"/>
      <c r="E51" s="407"/>
      <c r="F51" s="311"/>
      <c r="G51" s="270"/>
      <c r="H51" s="321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281"/>
      <c r="D52" s="327"/>
      <c r="E52" s="408"/>
      <c r="F52" s="319"/>
      <c r="G52" s="281"/>
      <c r="H52" s="327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282"/>
      <c r="D53" s="324"/>
      <c r="E53" s="410"/>
      <c r="F53" s="319"/>
      <c r="G53" s="282"/>
      <c r="H53" s="324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282"/>
      <c r="D54" s="324"/>
      <c r="E54" s="410"/>
      <c r="F54" s="319"/>
      <c r="G54" s="282"/>
      <c r="H54" s="324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282"/>
      <c r="D55" s="324"/>
      <c r="E55" s="410"/>
      <c r="F55" s="319"/>
      <c r="G55" s="282"/>
      <c r="H55" s="324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273"/>
      <c r="D56" s="323"/>
      <c r="E56" s="411"/>
      <c r="F56" s="311"/>
      <c r="G56" s="273"/>
      <c r="H56" s="323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273"/>
      <c r="D57" s="323"/>
      <c r="E57" s="411"/>
      <c r="F57" s="311"/>
      <c r="G57" s="273"/>
      <c r="H57" s="323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273"/>
      <c r="D58" s="323"/>
      <c r="E58" s="411"/>
      <c r="F58" s="311"/>
      <c r="G58" s="273"/>
      <c r="H58" s="323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273"/>
      <c r="D59" s="323"/>
      <c r="E59" s="411"/>
      <c r="F59" s="311"/>
      <c r="G59" s="273"/>
      <c r="H59" s="323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273"/>
      <c r="D60" s="323"/>
      <c r="E60" s="411"/>
      <c r="F60" s="311"/>
      <c r="G60" s="273"/>
      <c r="H60" s="323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273"/>
      <c r="D61" s="323"/>
      <c r="E61" s="411"/>
      <c r="F61" s="311"/>
      <c r="G61" s="273"/>
      <c r="H61" s="323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273"/>
      <c r="D62" s="323"/>
      <c r="E62" s="411"/>
      <c r="F62" s="311"/>
      <c r="G62" s="273"/>
      <c r="H62" s="323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273"/>
      <c r="D63" s="323"/>
      <c r="E63" s="411"/>
      <c r="F63" s="311"/>
      <c r="G63" s="273"/>
      <c r="H63" s="323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273"/>
      <c r="D64" s="324"/>
      <c r="E64" s="410"/>
      <c r="F64" s="311"/>
      <c r="G64" s="273"/>
      <c r="H64" s="324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273"/>
      <c r="D65" s="323"/>
      <c r="E65" s="411"/>
      <c r="F65" s="311"/>
      <c r="G65" s="273"/>
      <c r="H65" s="323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273"/>
      <c r="D66" s="323"/>
      <c r="E66" s="411"/>
      <c r="F66" s="311"/>
      <c r="G66" s="273"/>
      <c r="H66" s="323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282"/>
      <c r="D67" s="324"/>
      <c r="E67" s="410"/>
      <c r="F67" s="319"/>
      <c r="G67" s="282"/>
      <c r="H67" s="324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273"/>
      <c r="D68" s="323"/>
      <c r="E68" s="411"/>
      <c r="F68" s="311"/>
      <c r="G68" s="273"/>
      <c r="H68" s="323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315"/>
      <c r="D69" s="325"/>
      <c r="E69" s="234"/>
      <c r="F69" s="311"/>
      <c r="G69" s="315"/>
      <c r="H69" s="325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4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1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143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5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36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157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4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6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144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5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6.2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145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6" zoomScale="80" zoomScaleNormal="80" workbookViewId="0">
      <selection activeCell="H71" sqref="H71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146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>
        <v>300</v>
      </c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>
        <v>300</v>
      </c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>
        <v>300</v>
      </c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45">
        <v>400</v>
      </c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1300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0" zoomScale="80" zoomScaleNormal="80" workbookViewId="0">
      <selection activeCell="F27" sqref="F27"/>
    </sheetView>
  </sheetViews>
  <sheetFormatPr defaultColWidth="8.85546875" defaultRowHeight="15" x14ac:dyDescent="0.2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4.75" customHeight="1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158</v>
      </c>
      <c r="B3" s="11"/>
      <c r="C3" s="11"/>
      <c r="D3" s="11"/>
      <c r="E3" s="11"/>
      <c r="F3" s="1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9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2"/>
      <c r="L7" s="127"/>
      <c r="M7" s="127"/>
      <c r="N7" s="128"/>
    </row>
    <row r="8" spans="1:14" ht="16.5" thickBot="1" x14ac:dyDescent="0.3">
      <c r="A8" s="57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53"/>
      <c r="L8" s="112"/>
      <c r="M8" s="112"/>
      <c r="N8" s="129"/>
    </row>
    <row r="9" spans="1:14" ht="16.5" thickBot="1" x14ac:dyDescent="0.3">
      <c r="A9" s="57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53"/>
      <c r="L9" s="112"/>
      <c r="M9" s="112"/>
      <c r="N9" s="129"/>
    </row>
    <row r="10" spans="1:14" ht="16.5" thickBot="1" x14ac:dyDescent="0.3">
      <c r="A10" s="57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53"/>
      <c r="L10" s="112"/>
      <c r="M10" s="112"/>
      <c r="N10" s="129"/>
    </row>
    <row r="11" spans="1:14" ht="16.5" thickBot="1" x14ac:dyDescent="0.3">
      <c r="A11" s="57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53"/>
      <c r="L11" s="112"/>
      <c r="M11" s="112"/>
      <c r="N11" s="129"/>
    </row>
    <row r="12" spans="1:14" ht="16.5" thickBot="1" x14ac:dyDescent="0.3">
      <c r="A12" s="57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53"/>
      <c r="L12" s="112"/>
      <c r="M12" s="112"/>
      <c r="N12" s="129"/>
    </row>
    <row r="13" spans="1:14" ht="16.5" thickBot="1" x14ac:dyDescent="0.3">
      <c r="A13" s="57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53"/>
      <c r="L13" s="112"/>
      <c r="M13" s="112"/>
      <c r="N13" s="129"/>
    </row>
    <row r="14" spans="1:14" ht="14.45" customHeight="1" thickBot="1" x14ac:dyDescent="0.3">
      <c r="A14" s="57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53"/>
      <c r="L14" s="112"/>
      <c r="M14" s="112"/>
      <c r="N14" s="129"/>
    </row>
    <row r="15" spans="1:14" ht="16.5" thickBot="1" x14ac:dyDescent="0.3">
      <c r="A15" s="57" t="s">
        <v>12</v>
      </c>
      <c r="B15" s="74">
        <f t="shared" si="0"/>
        <v>0</v>
      </c>
      <c r="C15" s="41"/>
      <c r="D15" s="38"/>
      <c r="E15" s="407"/>
      <c r="F15" s="40"/>
      <c r="G15" s="41"/>
      <c r="H15" s="876">
        <v>400</v>
      </c>
      <c r="I15" s="407"/>
      <c r="J15" s="224"/>
      <c r="K15" s="153"/>
      <c r="L15" s="112"/>
      <c r="M15" s="112"/>
      <c r="N15" s="129"/>
    </row>
    <row r="16" spans="1:14" ht="16.5" thickBot="1" x14ac:dyDescent="0.3">
      <c r="A16" s="57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53"/>
      <c r="L16" s="112"/>
      <c r="M16" s="112"/>
      <c r="N16" s="129"/>
    </row>
    <row r="17" spans="1:14" ht="16.5" thickBot="1" x14ac:dyDescent="0.3">
      <c r="A17" s="57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53"/>
      <c r="L17" s="112"/>
      <c r="M17" s="112"/>
      <c r="N17" s="129"/>
    </row>
    <row r="18" spans="1:14" ht="16.5" thickBot="1" x14ac:dyDescent="0.3">
      <c r="A18" s="57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53"/>
      <c r="L18" s="112"/>
      <c r="M18" s="112"/>
      <c r="N18" s="129"/>
    </row>
    <row r="19" spans="1:14" ht="16.5" thickBot="1" x14ac:dyDescent="0.3">
      <c r="A19" s="57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53"/>
      <c r="L19" s="112"/>
      <c r="M19" s="112"/>
      <c r="N19" s="129"/>
    </row>
    <row r="20" spans="1:14" ht="16.5" thickBot="1" x14ac:dyDescent="0.3">
      <c r="A20" s="57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53"/>
      <c r="L20" s="112"/>
      <c r="M20" s="112"/>
      <c r="N20" s="129"/>
    </row>
    <row r="21" spans="1:14" ht="16.5" thickBot="1" x14ac:dyDescent="0.3">
      <c r="A21" s="57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53"/>
      <c r="L21" s="112"/>
      <c r="M21" s="112"/>
      <c r="N21" s="129"/>
    </row>
    <row r="22" spans="1:14" ht="15.6" customHeight="1" thickBot="1" x14ac:dyDescent="0.3">
      <c r="A22" s="57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53"/>
      <c r="L22" s="112"/>
      <c r="M22" s="112"/>
      <c r="N22" s="129"/>
    </row>
    <row r="23" spans="1:14" ht="16.5" thickBot="1" x14ac:dyDescent="0.3">
      <c r="A23" s="57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53"/>
      <c r="L23" s="112"/>
      <c r="M23" s="112"/>
      <c r="N23" s="129"/>
    </row>
    <row r="24" spans="1:14" ht="16.5" thickBot="1" x14ac:dyDescent="0.3">
      <c r="A24" s="57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53"/>
      <c r="L24" s="112"/>
      <c r="M24" s="112"/>
      <c r="N24" s="129"/>
    </row>
    <row r="25" spans="1:14" ht="15.6" customHeight="1" thickBot="1" x14ac:dyDescent="0.3">
      <c r="A25" s="57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53"/>
      <c r="L25" s="112"/>
      <c r="M25" s="112"/>
      <c r="N25" s="129"/>
    </row>
    <row r="26" spans="1:14" ht="15.6" customHeight="1" thickBot="1" x14ac:dyDescent="0.3">
      <c r="A26" s="57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53"/>
      <c r="L26" s="112"/>
      <c r="M26" s="112"/>
      <c r="N26" s="129"/>
    </row>
    <row r="27" spans="1:14" ht="15.6" customHeight="1" thickBot="1" x14ac:dyDescent="0.3">
      <c r="A27" s="57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53"/>
      <c r="L27" s="112"/>
      <c r="M27" s="112"/>
      <c r="N27" s="129"/>
    </row>
    <row r="28" spans="1:14" ht="15.6" customHeight="1" thickBot="1" x14ac:dyDescent="0.3">
      <c r="A28" s="57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53"/>
      <c r="L28" s="112"/>
      <c r="M28" s="112"/>
      <c r="N28" s="129"/>
    </row>
    <row r="29" spans="1:14" ht="15.6" customHeight="1" thickBot="1" x14ac:dyDescent="0.3">
      <c r="A29" s="57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53"/>
      <c r="L29" s="112"/>
      <c r="M29" s="112"/>
      <c r="N29" s="129"/>
    </row>
    <row r="30" spans="1:14" ht="15.6" customHeight="1" thickBot="1" x14ac:dyDescent="0.3">
      <c r="A30" s="57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53"/>
      <c r="L30" s="112"/>
      <c r="M30" s="112"/>
      <c r="N30" s="129"/>
    </row>
    <row r="31" spans="1:14" ht="15.6" customHeight="1" thickBot="1" x14ac:dyDescent="0.3">
      <c r="A31" s="57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53"/>
      <c r="L31" s="112"/>
      <c r="M31" s="112"/>
      <c r="N31" s="129"/>
    </row>
    <row r="32" spans="1:14" ht="15.6" customHeight="1" thickBot="1" x14ac:dyDescent="0.3">
      <c r="A32" s="57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53"/>
      <c r="L32" s="112"/>
      <c r="M32" s="112"/>
      <c r="N32" s="129"/>
    </row>
    <row r="33" spans="1:14" ht="17.45" customHeight="1" thickBot="1" x14ac:dyDescent="0.3">
      <c r="A33" s="57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53"/>
      <c r="L33" s="112"/>
      <c r="M33" s="112"/>
      <c r="N33" s="129"/>
    </row>
    <row r="34" spans="1:14" ht="16.5" thickBot="1" x14ac:dyDescent="0.3">
      <c r="A34" s="57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53"/>
      <c r="L34" s="112"/>
      <c r="M34" s="112"/>
      <c r="N34" s="129"/>
    </row>
    <row r="35" spans="1:14" ht="16.899999999999999" customHeight="1" thickBot="1" x14ac:dyDescent="0.3">
      <c r="A35" s="57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53"/>
      <c r="L35" s="112"/>
      <c r="M35" s="112"/>
      <c r="N35" s="129"/>
    </row>
    <row r="36" spans="1:14" s="190" customFormat="1" ht="15.6" customHeight="1" thickBot="1" x14ac:dyDescent="0.3">
      <c r="A36" s="186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87"/>
      <c r="L36" s="188"/>
      <c r="M36" s="188"/>
      <c r="N36" s="189"/>
    </row>
    <row r="37" spans="1:14" ht="15.6" customHeight="1" thickBot="1" x14ac:dyDescent="0.3">
      <c r="A37" s="57" t="s">
        <v>34</v>
      </c>
      <c r="B37" s="74">
        <f t="shared" si="0"/>
        <v>0</v>
      </c>
      <c r="C37" s="41"/>
      <c r="D37" s="38"/>
      <c r="E37" s="407"/>
      <c r="F37" s="40"/>
      <c r="G37" s="41"/>
      <c r="H37" s="876">
        <v>450</v>
      </c>
      <c r="I37" s="407"/>
      <c r="J37" s="422"/>
      <c r="K37" s="153"/>
      <c r="L37" s="112"/>
      <c r="M37" s="112"/>
      <c r="N37" s="129"/>
    </row>
    <row r="38" spans="1:14" ht="16.5" thickBot="1" x14ac:dyDescent="0.3">
      <c r="A38" s="57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53"/>
      <c r="L38" s="112"/>
      <c r="M38" s="112"/>
      <c r="N38" s="129"/>
    </row>
    <row r="39" spans="1:14" ht="15.6" customHeight="1" thickBot="1" x14ac:dyDescent="0.3">
      <c r="A39" s="57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53"/>
      <c r="L39" s="112"/>
      <c r="M39" s="112"/>
      <c r="N39" s="129"/>
    </row>
    <row r="40" spans="1:14" ht="15.6" customHeight="1" thickBot="1" x14ac:dyDescent="0.3">
      <c r="A40" s="57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53"/>
      <c r="L40" s="112"/>
      <c r="M40" s="112"/>
      <c r="N40" s="129"/>
    </row>
    <row r="41" spans="1:14" ht="15.6" customHeight="1" thickBot="1" x14ac:dyDescent="0.3">
      <c r="A41" s="57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53"/>
      <c r="L41" s="112"/>
      <c r="M41" s="112"/>
      <c r="N41" s="129"/>
    </row>
    <row r="42" spans="1:14" ht="15.6" customHeight="1" thickBot="1" x14ac:dyDescent="0.3">
      <c r="A42" s="57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53"/>
      <c r="L42" s="112"/>
      <c r="M42" s="112"/>
      <c r="N42" s="129"/>
    </row>
    <row r="43" spans="1:14" ht="15.6" customHeight="1" thickBot="1" x14ac:dyDescent="0.3">
      <c r="A43" s="57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53"/>
      <c r="L43" s="112"/>
      <c r="M43" s="112"/>
      <c r="N43" s="129"/>
    </row>
    <row r="44" spans="1:14" ht="15" customHeight="1" thickBot="1" x14ac:dyDescent="0.3">
      <c r="A44" s="57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53"/>
      <c r="L44" s="112"/>
      <c r="M44" s="112"/>
      <c r="N44" s="129"/>
    </row>
    <row r="45" spans="1:14" s="361" customFormat="1" ht="30.6" customHeight="1" thickBot="1" x14ac:dyDescent="0.3">
      <c r="A45" s="357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8"/>
      <c r="L45" s="359"/>
      <c r="M45" s="359"/>
      <c r="N45" s="360"/>
    </row>
    <row r="46" spans="1:14" ht="15.6" customHeight="1" thickBot="1" x14ac:dyDescent="0.3">
      <c r="A46" s="57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53"/>
      <c r="L46" s="112"/>
      <c r="M46" s="112"/>
      <c r="N46" s="129"/>
    </row>
    <row r="47" spans="1:14" ht="15.6" customHeight="1" thickBot="1" x14ac:dyDescent="0.3">
      <c r="A47" s="57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53"/>
      <c r="L47" s="112"/>
      <c r="M47" s="112"/>
      <c r="N47" s="129"/>
    </row>
    <row r="48" spans="1:14" s="13" customFormat="1" ht="16.5" thickBot="1" x14ac:dyDescent="0.3">
      <c r="A48" s="57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53"/>
      <c r="L48" s="112"/>
      <c r="M48" s="112"/>
      <c r="N48" s="129"/>
    </row>
    <row r="49" spans="1:14" ht="16.5" thickBot="1" x14ac:dyDescent="0.3">
      <c r="A49" s="57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53"/>
      <c r="L49" s="112"/>
      <c r="M49" s="112"/>
      <c r="N49" s="129"/>
    </row>
    <row r="50" spans="1:14" ht="16.5" thickBot="1" x14ac:dyDescent="0.3">
      <c r="A50" s="57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53"/>
      <c r="L50" s="112"/>
      <c r="M50" s="112"/>
      <c r="N50" s="129"/>
    </row>
    <row r="51" spans="1:14" ht="17.45" customHeight="1" thickBot="1" x14ac:dyDescent="0.3">
      <c r="A51" s="57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53"/>
      <c r="L51" s="112"/>
      <c r="M51" s="112"/>
      <c r="N51" s="129"/>
    </row>
    <row r="52" spans="1:14" s="190" customFormat="1" ht="15" customHeight="1" thickBot="1" x14ac:dyDescent="0.3">
      <c r="A52" s="186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87"/>
      <c r="L52" s="188"/>
      <c r="M52" s="188"/>
      <c r="N52" s="189"/>
    </row>
    <row r="53" spans="1:14" s="190" customFormat="1" ht="16.5" thickBot="1" x14ac:dyDescent="0.3">
      <c r="A53" s="186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87"/>
      <c r="L53" s="188"/>
      <c r="M53" s="188"/>
      <c r="N53" s="189"/>
    </row>
    <row r="54" spans="1:14" s="190" customFormat="1" ht="16.5" thickBot="1" x14ac:dyDescent="0.3">
      <c r="A54" s="186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87"/>
      <c r="L54" s="188"/>
      <c r="M54" s="188"/>
      <c r="N54" s="189"/>
    </row>
    <row r="55" spans="1:14" s="190" customFormat="1" ht="16.5" thickBot="1" x14ac:dyDescent="0.3">
      <c r="A55" s="186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87"/>
      <c r="L55" s="188"/>
      <c r="M55" s="188"/>
      <c r="N55" s="189"/>
    </row>
    <row r="56" spans="1:14" ht="16.5" thickBot="1" x14ac:dyDescent="0.3">
      <c r="A56" s="57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53"/>
      <c r="L56" s="112"/>
      <c r="M56" s="112"/>
      <c r="N56" s="129"/>
    </row>
    <row r="57" spans="1:14" ht="16.5" thickBot="1" x14ac:dyDescent="0.3">
      <c r="A57" s="57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53"/>
      <c r="L57" s="112"/>
      <c r="M57" s="112"/>
      <c r="N57" s="129"/>
    </row>
    <row r="58" spans="1:14" ht="16.5" thickBot="1" x14ac:dyDescent="0.3">
      <c r="A58" s="57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53"/>
      <c r="L58" s="112"/>
      <c r="M58" s="112"/>
      <c r="N58" s="129"/>
    </row>
    <row r="59" spans="1:14" ht="16.149999999999999" customHeight="1" thickBot="1" x14ac:dyDescent="0.3">
      <c r="A59" s="57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53"/>
      <c r="L59" s="112"/>
      <c r="M59" s="112"/>
      <c r="N59" s="129"/>
    </row>
    <row r="60" spans="1:14" ht="16.5" thickBot="1" x14ac:dyDescent="0.3">
      <c r="A60" s="57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53"/>
      <c r="L60" s="112"/>
      <c r="M60" s="112"/>
      <c r="N60" s="129"/>
    </row>
    <row r="61" spans="1:14" ht="15.6" customHeight="1" thickBot="1" x14ac:dyDescent="0.3">
      <c r="A61" s="57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53"/>
      <c r="L61" s="112"/>
      <c r="M61" s="112"/>
      <c r="N61" s="129"/>
    </row>
    <row r="62" spans="1:14" ht="29.45" customHeight="1" thickBot="1" x14ac:dyDescent="0.3">
      <c r="A62" s="57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53"/>
      <c r="L62" s="112"/>
      <c r="M62" s="112"/>
      <c r="N62" s="129"/>
    </row>
    <row r="63" spans="1:14" ht="16.5" thickBot="1" x14ac:dyDescent="0.3">
      <c r="A63" s="57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53"/>
      <c r="L63" s="112"/>
      <c r="M63" s="112"/>
      <c r="N63" s="129"/>
    </row>
    <row r="64" spans="1:14" ht="15.6" customHeight="1" thickBot="1" x14ac:dyDescent="0.3">
      <c r="A64" s="57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53"/>
      <c r="L64" s="112"/>
      <c r="M64" s="112"/>
      <c r="N64" s="129"/>
    </row>
    <row r="65" spans="1:14" ht="16.5" thickBot="1" x14ac:dyDescent="0.3">
      <c r="A65" s="57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53"/>
      <c r="L65" s="112"/>
      <c r="M65" s="112"/>
      <c r="N65" s="129"/>
    </row>
    <row r="66" spans="1:14" ht="16.5" thickBot="1" x14ac:dyDescent="0.3">
      <c r="A66" s="57" t="s">
        <v>62</v>
      </c>
      <c r="B66" s="74">
        <f t="shared" si="0"/>
        <v>0</v>
      </c>
      <c r="C66" s="44"/>
      <c r="D66" s="45"/>
      <c r="E66" s="411"/>
      <c r="F66" s="40"/>
      <c r="G66" s="44"/>
      <c r="H66" s="877">
        <v>400</v>
      </c>
      <c r="I66" s="411"/>
      <c r="J66" s="224"/>
      <c r="K66" s="153"/>
      <c r="L66" s="112"/>
      <c r="M66" s="112"/>
      <c r="N66" s="129"/>
    </row>
    <row r="67" spans="1:14" s="190" customFormat="1" ht="16.5" thickBot="1" x14ac:dyDescent="0.3">
      <c r="A67" s="186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87"/>
      <c r="L67" s="188"/>
      <c r="M67" s="188"/>
      <c r="N67" s="189"/>
    </row>
    <row r="68" spans="1:14" ht="16.5" thickBot="1" x14ac:dyDescent="0.3">
      <c r="A68" s="57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53"/>
      <c r="L68" s="112"/>
      <c r="M68" s="112"/>
      <c r="N68" s="129"/>
    </row>
    <row r="69" spans="1:14" ht="16.5" thickBot="1" x14ac:dyDescent="0.3">
      <c r="A69" s="58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54"/>
      <c r="L69" s="130"/>
      <c r="M69" s="130"/>
      <c r="N69" s="131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1250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>
        <v>1250</v>
      </c>
      <c r="I71" s="398"/>
      <c r="J71" s="398"/>
      <c r="K71" s="398"/>
      <c r="L71" s="398"/>
      <c r="M71" s="398"/>
      <c r="N71" s="398"/>
    </row>
    <row r="72" spans="1:14" ht="22.15" customHeight="1" x14ac:dyDescent="0.25">
      <c r="A72" s="14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7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125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5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129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9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159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0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126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4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74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147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77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75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6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160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1.1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2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161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61.15" customHeight="1" thickBot="1" x14ac:dyDescent="0.3">
      <c r="A6" s="887"/>
      <c r="B6" s="98" t="s">
        <v>132</v>
      </c>
      <c r="C6" s="381" t="s">
        <v>133</v>
      </c>
      <c r="D6" s="381" t="s">
        <v>134</v>
      </c>
      <c r="E6" s="397" t="s">
        <v>165</v>
      </c>
      <c r="F6" s="381" t="s">
        <v>135</v>
      </c>
      <c r="G6" s="890"/>
      <c r="H6" s="890"/>
      <c r="I6" s="902"/>
      <c r="J6" s="893"/>
      <c r="K6" s="381" t="s">
        <v>135</v>
      </c>
      <c r="L6" s="100" t="s">
        <v>2</v>
      </c>
      <c r="M6" s="381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225"/>
      <c r="G7" s="78"/>
      <c r="H7" s="95"/>
      <c r="I7" s="235"/>
      <c r="J7" s="217"/>
      <c r="K7" s="237"/>
      <c r="L7" s="238"/>
      <c r="M7" s="238"/>
      <c r="N7" s="239"/>
    </row>
    <row r="8" spans="1:14" ht="16.5" thickBot="1" x14ac:dyDescent="0.3">
      <c r="A8" s="54" t="s">
        <v>5</v>
      </c>
      <c r="B8" s="74">
        <f t="shared" si="0"/>
        <v>0</v>
      </c>
      <c r="C8" s="270"/>
      <c r="D8" s="329"/>
      <c r="E8" s="407"/>
      <c r="F8" s="341"/>
      <c r="G8" s="270"/>
      <c r="H8" s="329"/>
      <c r="I8" s="407"/>
      <c r="J8" s="224"/>
      <c r="K8" s="337"/>
      <c r="L8" s="243"/>
      <c r="M8" s="243"/>
      <c r="N8" s="336"/>
    </row>
    <row r="9" spans="1:14" ht="16.5" thickBot="1" x14ac:dyDescent="0.3">
      <c r="A9" s="54" t="s">
        <v>6</v>
      </c>
      <c r="B9" s="74">
        <f t="shared" si="0"/>
        <v>0</v>
      </c>
      <c r="C9" s="270"/>
      <c r="D9" s="329"/>
      <c r="E9" s="407"/>
      <c r="F9" s="341"/>
      <c r="G9" s="270"/>
      <c r="H9" s="329"/>
      <c r="I9" s="407"/>
      <c r="J9" s="224"/>
      <c r="K9" s="337"/>
      <c r="L9" s="243"/>
      <c r="M9" s="243"/>
      <c r="N9" s="336"/>
    </row>
    <row r="10" spans="1:14" ht="16.5" thickBot="1" x14ac:dyDescent="0.3">
      <c r="A10" s="54" t="s">
        <v>7</v>
      </c>
      <c r="B10" s="74">
        <f t="shared" si="0"/>
        <v>0</v>
      </c>
      <c r="C10" s="270"/>
      <c r="D10" s="329"/>
      <c r="E10" s="407"/>
      <c r="F10" s="341"/>
      <c r="G10" s="270"/>
      <c r="H10" s="329"/>
      <c r="I10" s="407"/>
      <c r="J10" s="224"/>
      <c r="K10" s="337"/>
      <c r="L10" s="243"/>
      <c r="M10" s="243"/>
      <c r="N10" s="336"/>
    </row>
    <row r="11" spans="1:14" ht="16.5" thickBot="1" x14ac:dyDescent="0.3">
      <c r="A11" s="54" t="s">
        <v>8</v>
      </c>
      <c r="B11" s="74">
        <f t="shared" si="0"/>
        <v>0</v>
      </c>
      <c r="C11" s="270"/>
      <c r="D11" s="329"/>
      <c r="E11" s="407"/>
      <c r="F11" s="341"/>
      <c r="G11" s="270"/>
      <c r="H11" s="329"/>
      <c r="I11" s="407"/>
      <c r="J11" s="224"/>
      <c r="K11" s="337"/>
      <c r="L11" s="243"/>
      <c r="M11" s="243"/>
      <c r="N11" s="336"/>
    </row>
    <row r="12" spans="1:14" ht="16.5" thickBot="1" x14ac:dyDescent="0.3">
      <c r="A12" s="54" t="s">
        <v>9</v>
      </c>
      <c r="B12" s="74">
        <f t="shared" si="0"/>
        <v>0</v>
      </c>
      <c r="C12" s="270"/>
      <c r="D12" s="329"/>
      <c r="E12" s="407"/>
      <c r="F12" s="341"/>
      <c r="G12" s="270"/>
      <c r="H12" s="329"/>
      <c r="I12" s="407"/>
      <c r="J12" s="224"/>
      <c r="K12" s="337"/>
      <c r="L12" s="243"/>
      <c r="M12" s="243"/>
      <c r="N12" s="336"/>
    </row>
    <row r="13" spans="1:14" ht="16.5" thickBot="1" x14ac:dyDescent="0.3">
      <c r="A13" s="54" t="s">
        <v>10</v>
      </c>
      <c r="B13" s="74">
        <f t="shared" si="0"/>
        <v>0</v>
      </c>
      <c r="C13" s="270"/>
      <c r="D13" s="329"/>
      <c r="E13" s="407"/>
      <c r="F13" s="341"/>
      <c r="G13" s="270"/>
      <c r="H13" s="329"/>
      <c r="I13" s="407"/>
      <c r="J13" s="224"/>
      <c r="K13" s="337"/>
      <c r="L13" s="243"/>
      <c r="M13" s="243"/>
      <c r="N13" s="336"/>
    </row>
    <row r="14" spans="1:14" ht="14.45" customHeight="1" thickBot="1" x14ac:dyDescent="0.3">
      <c r="A14" s="54" t="s">
        <v>11</v>
      </c>
      <c r="B14" s="74">
        <f t="shared" si="0"/>
        <v>0</v>
      </c>
      <c r="C14" s="270"/>
      <c r="D14" s="329"/>
      <c r="E14" s="407"/>
      <c r="F14" s="341"/>
      <c r="G14" s="270"/>
      <c r="H14" s="329"/>
      <c r="I14" s="407"/>
      <c r="J14" s="224"/>
      <c r="K14" s="337"/>
      <c r="L14" s="243"/>
      <c r="M14" s="243"/>
      <c r="N14" s="336"/>
    </row>
    <row r="15" spans="1:14" ht="16.5" thickBot="1" x14ac:dyDescent="0.3">
      <c r="A15" s="54" t="s">
        <v>12</v>
      </c>
      <c r="B15" s="74">
        <f t="shared" si="0"/>
        <v>0</v>
      </c>
      <c r="C15" s="270"/>
      <c r="D15" s="329"/>
      <c r="E15" s="407"/>
      <c r="F15" s="341"/>
      <c r="G15" s="270"/>
      <c r="H15" s="329"/>
      <c r="I15" s="407"/>
      <c r="J15" s="224"/>
      <c r="K15" s="337"/>
      <c r="L15" s="243"/>
      <c r="M15" s="243"/>
      <c r="N15" s="336"/>
    </row>
    <row r="16" spans="1:14" ht="16.5" thickBot="1" x14ac:dyDescent="0.3">
      <c r="A16" s="54" t="s">
        <v>13</v>
      </c>
      <c r="B16" s="74">
        <f t="shared" si="0"/>
        <v>0</v>
      </c>
      <c r="C16" s="270"/>
      <c r="D16" s="329"/>
      <c r="E16" s="407"/>
      <c r="F16" s="341"/>
      <c r="G16" s="270"/>
      <c r="H16" s="329"/>
      <c r="I16" s="407"/>
      <c r="J16" s="224"/>
      <c r="K16" s="337"/>
      <c r="L16" s="243"/>
      <c r="M16" s="243"/>
      <c r="N16" s="336"/>
    </row>
    <row r="17" spans="1:14" ht="16.5" thickBot="1" x14ac:dyDescent="0.3">
      <c r="A17" s="54" t="s">
        <v>14</v>
      </c>
      <c r="B17" s="74">
        <f t="shared" si="0"/>
        <v>0</v>
      </c>
      <c r="C17" s="270"/>
      <c r="D17" s="329"/>
      <c r="E17" s="407"/>
      <c r="F17" s="341"/>
      <c r="G17" s="270"/>
      <c r="H17" s="329"/>
      <c r="I17" s="407"/>
      <c r="J17" s="224"/>
      <c r="K17" s="337"/>
      <c r="L17" s="243"/>
      <c r="M17" s="243"/>
      <c r="N17" s="336"/>
    </row>
    <row r="18" spans="1:14" ht="16.5" thickBot="1" x14ac:dyDescent="0.3">
      <c r="A18" s="54" t="s">
        <v>15</v>
      </c>
      <c r="B18" s="74">
        <f t="shared" si="0"/>
        <v>0</v>
      </c>
      <c r="C18" s="270"/>
      <c r="D18" s="329"/>
      <c r="E18" s="407"/>
      <c r="F18" s="341"/>
      <c r="G18" s="270"/>
      <c r="H18" s="329"/>
      <c r="I18" s="407"/>
      <c r="J18" s="224"/>
      <c r="K18" s="337"/>
      <c r="L18" s="243"/>
      <c r="M18" s="243"/>
      <c r="N18" s="336"/>
    </row>
    <row r="19" spans="1:14" ht="16.5" thickBot="1" x14ac:dyDescent="0.3">
      <c r="A19" s="54" t="s">
        <v>16</v>
      </c>
      <c r="B19" s="74">
        <f t="shared" si="0"/>
        <v>0</v>
      </c>
      <c r="C19" s="270"/>
      <c r="D19" s="329"/>
      <c r="E19" s="407"/>
      <c r="F19" s="341"/>
      <c r="G19" s="270"/>
      <c r="H19" s="329"/>
      <c r="I19" s="407"/>
      <c r="J19" s="224"/>
      <c r="K19" s="337"/>
      <c r="L19" s="243"/>
      <c r="M19" s="243"/>
      <c r="N19" s="336"/>
    </row>
    <row r="20" spans="1:14" ht="16.5" thickBot="1" x14ac:dyDescent="0.3">
      <c r="A20" s="54" t="s">
        <v>17</v>
      </c>
      <c r="B20" s="74">
        <f t="shared" si="0"/>
        <v>0</v>
      </c>
      <c r="C20" s="270"/>
      <c r="D20" s="329"/>
      <c r="E20" s="407"/>
      <c r="F20" s="341"/>
      <c r="G20" s="270"/>
      <c r="H20" s="329"/>
      <c r="I20" s="407"/>
      <c r="J20" s="224"/>
      <c r="K20" s="337"/>
      <c r="L20" s="243"/>
      <c r="M20" s="243"/>
      <c r="N20" s="336"/>
    </row>
    <row r="21" spans="1:14" ht="16.5" thickBot="1" x14ac:dyDescent="0.3">
      <c r="A21" s="54" t="s">
        <v>18</v>
      </c>
      <c r="B21" s="74">
        <f t="shared" si="0"/>
        <v>0</v>
      </c>
      <c r="C21" s="270"/>
      <c r="D21" s="329"/>
      <c r="E21" s="407"/>
      <c r="F21" s="341"/>
      <c r="G21" s="270"/>
      <c r="H21" s="329"/>
      <c r="I21" s="407"/>
      <c r="J21" s="224"/>
      <c r="K21" s="337"/>
      <c r="L21" s="243"/>
      <c r="M21" s="243"/>
      <c r="N21" s="336"/>
    </row>
    <row r="22" spans="1:14" ht="15.6" customHeight="1" thickBot="1" x14ac:dyDescent="0.3">
      <c r="A22" s="54" t="s">
        <v>19</v>
      </c>
      <c r="B22" s="74">
        <f t="shared" si="0"/>
        <v>0</v>
      </c>
      <c r="C22" s="270"/>
      <c r="D22" s="329"/>
      <c r="E22" s="407"/>
      <c r="F22" s="341"/>
      <c r="G22" s="270"/>
      <c r="H22" s="329"/>
      <c r="I22" s="407"/>
      <c r="J22" s="224"/>
      <c r="K22" s="337"/>
      <c r="L22" s="243"/>
      <c r="M22" s="243"/>
      <c r="N22" s="336"/>
    </row>
    <row r="23" spans="1:14" ht="16.5" thickBot="1" x14ac:dyDescent="0.3">
      <c r="A23" s="54" t="s">
        <v>20</v>
      </c>
      <c r="B23" s="74">
        <f t="shared" si="0"/>
        <v>0</v>
      </c>
      <c r="C23" s="270"/>
      <c r="D23" s="329"/>
      <c r="E23" s="407"/>
      <c r="F23" s="341"/>
      <c r="G23" s="270"/>
      <c r="H23" s="329"/>
      <c r="I23" s="407"/>
      <c r="J23" s="224"/>
      <c r="K23" s="337"/>
      <c r="L23" s="243"/>
      <c r="M23" s="243"/>
      <c r="N23" s="336"/>
    </row>
    <row r="24" spans="1:14" ht="16.5" thickBot="1" x14ac:dyDescent="0.3">
      <c r="A24" s="54" t="s">
        <v>21</v>
      </c>
      <c r="B24" s="74">
        <f t="shared" si="0"/>
        <v>0</v>
      </c>
      <c r="C24" s="270"/>
      <c r="D24" s="329"/>
      <c r="E24" s="407"/>
      <c r="F24" s="341"/>
      <c r="G24" s="270"/>
      <c r="H24" s="329"/>
      <c r="I24" s="407"/>
      <c r="J24" s="224"/>
      <c r="K24" s="337"/>
      <c r="L24" s="243"/>
      <c r="M24" s="243"/>
      <c r="N24" s="336"/>
    </row>
    <row r="25" spans="1:14" ht="15.6" customHeight="1" thickBot="1" x14ac:dyDescent="0.3">
      <c r="A25" s="54" t="s">
        <v>22</v>
      </c>
      <c r="B25" s="74">
        <f t="shared" si="0"/>
        <v>0</v>
      </c>
      <c r="C25" s="270"/>
      <c r="D25" s="329"/>
      <c r="E25" s="407"/>
      <c r="F25" s="341"/>
      <c r="G25" s="270"/>
      <c r="H25" s="329"/>
      <c r="I25" s="407"/>
      <c r="J25" s="224"/>
      <c r="K25" s="337"/>
      <c r="L25" s="243"/>
      <c r="M25" s="243"/>
      <c r="N25" s="336"/>
    </row>
    <row r="26" spans="1:14" ht="15.6" customHeight="1" thickBot="1" x14ac:dyDescent="0.3">
      <c r="A26" s="54" t="s">
        <v>23</v>
      </c>
      <c r="B26" s="74">
        <f t="shared" si="0"/>
        <v>0</v>
      </c>
      <c r="C26" s="270"/>
      <c r="D26" s="329"/>
      <c r="E26" s="407"/>
      <c r="F26" s="341"/>
      <c r="G26" s="270"/>
      <c r="H26" s="329"/>
      <c r="I26" s="407"/>
      <c r="J26" s="224"/>
      <c r="K26" s="337"/>
      <c r="L26" s="243"/>
      <c r="M26" s="243"/>
      <c r="N26" s="336"/>
    </row>
    <row r="27" spans="1:14" ht="15.6" customHeight="1" thickBot="1" x14ac:dyDescent="0.3">
      <c r="A27" s="54" t="s">
        <v>24</v>
      </c>
      <c r="B27" s="74">
        <f t="shared" si="0"/>
        <v>0</v>
      </c>
      <c r="C27" s="270"/>
      <c r="D27" s="329"/>
      <c r="E27" s="407"/>
      <c r="F27" s="341"/>
      <c r="G27" s="270"/>
      <c r="H27" s="329"/>
      <c r="I27" s="407"/>
      <c r="J27" s="224"/>
      <c r="K27" s="337"/>
      <c r="L27" s="243"/>
      <c r="M27" s="243"/>
      <c r="N27" s="336"/>
    </row>
    <row r="28" spans="1:14" ht="15.6" customHeight="1" thickBot="1" x14ac:dyDescent="0.3">
      <c r="A28" s="54" t="s">
        <v>25</v>
      </c>
      <c r="B28" s="74">
        <f t="shared" si="0"/>
        <v>0</v>
      </c>
      <c r="C28" s="270"/>
      <c r="D28" s="329"/>
      <c r="E28" s="407"/>
      <c r="F28" s="341"/>
      <c r="G28" s="270"/>
      <c r="H28" s="329"/>
      <c r="I28" s="407"/>
      <c r="J28" s="224"/>
      <c r="K28" s="337"/>
      <c r="L28" s="243"/>
      <c r="M28" s="243"/>
      <c r="N28" s="336"/>
    </row>
    <row r="29" spans="1:14" ht="15.6" customHeight="1" thickBot="1" x14ac:dyDescent="0.3">
      <c r="A29" s="54" t="s">
        <v>26</v>
      </c>
      <c r="B29" s="74">
        <f t="shared" si="0"/>
        <v>0</v>
      </c>
      <c r="C29" s="270"/>
      <c r="D29" s="329"/>
      <c r="E29" s="407"/>
      <c r="F29" s="341"/>
      <c r="G29" s="270"/>
      <c r="H29" s="329"/>
      <c r="I29" s="407"/>
      <c r="J29" s="224"/>
      <c r="K29" s="337"/>
      <c r="L29" s="243"/>
      <c r="M29" s="243"/>
      <c r="N29" s="336"/>
    </row>
    <row r="30" spans="1:14" ht="15.6" customHeight="1" thickBot="1" x14ac:dyDescent="0.3">
      <c r="A30" s="54" t="s">
        <v>27</v>
      </c>
      <c r="B30" s="74">
        <f t="shared" si="0"/>
        <v>0</v>
      </c>
      <c r="C30" s="270"/>
      <c r="D30" s="329"/>
      <c r="E30" s="407"/>
      <c r="F30" s="341"/>
      <c r="G30" s="270"/>
      <c r="H30" s="329"/>
      <c r="I30" s="407"/>
      <c r="J30" s="224"/>
      <c r="K30" s="337"/>
      <c r="L30" s="243"/>
      <c r="M30" s="243"/>
      <c r="N30" s="336"/>
    </row>
    <row r="31" spans="1:14" ht="15.6" customHeight="1" thickBot="1" x14ac:dyDescent="0.3">
      <c r="A31" s="54" t="s">
        <v>28</v>
      </c>
      <c r="B31" s="74">
        <f t="shared" si="0"/>
        <v>0</v>
      </c>
      <c r="C31" s="270"/>
      <c r="D31" s="329"/>
      <c r="E31" s="407"/>
      <c r="F31" s="341"/>
      <c r="G31" s="270"/>
      <c r="H31" s="329"/>
      <c r="I31" s="407"/>
      <c r="J31" s="224"/>
      <c r="K31" s="337"/>
      <c r="L31" s="243"/>
      <c r="M31" s="243"/>
      <c r="N31" s="336"/>
    </row>
    <row r="32" spans="1:14" ht="15.6" customHeight="1" thickBot="1" x14ac:dyDescent="0.3">
      <c r="A32" s="54" t="s">
        <v>29</v>
      </c>
      <c r="B32" s="74">
        <f t="shared" si="0"/>
        <v>0</v>
      </c>
      <c r="C32" s="270"/>
      <c r="D32" s="329"/>
      <c r="E32" s="407"/>
      <c r="F32" s="341"/>
      <c r="G32" s="270"/>
      <c r="H32" s="329"/>
      <c r="I32" s="407"/>
      <c r="J32" s="224"/>
      <c r="K32" s="337"/>
      <c r="L32" s="243"/>
      <c r="M32" s="243"/>
      <c r="N32" s="336"/>
    </row>
    <row r="33" spans="1:14" ht="17.45" customHeight="1" thickBot="1" x14ac:dyDescent="0.3">
      <c r="A33" s="54" t="s">
        <v>30</v>
      </c>
      <c r="B33" s="74">
        <f t="shared" si="0"/>
        <v>0</v>
      </c>
      <c r="C33" s="270"/>
      <c r="D33" s="329"/>
      <c r="E33" s="407"/>
      <c r="F33" s="341"/>
      <c r="G33" s="270"/>
      <c r="H33" s="329"/>
      <c r="I33" s="407"/>
      <c r="J33" s="224"/>
      <c r="K33" s="337"/>
      <c r="L33" s="243"/>
      <c r="M33" s="243"/>
      <c r="N33" s="336"/>
    </row>
    <row r="34" spans="1:14" ht="16.5" thickBot="1" x14ac:dyDescent="0.3">
      <c r="A34" s="54" t="s">
        <v>31</v>
      </c>
      <c r="B34" s="74">
        <f t="shared" si="0"/>
        <v>0</v>
      </c>
      <c r="C34" s="270"/>
      <c r="D34" s="329"/>
      <c r="E34" s="407"/>
      <c r="F34" s="341"/>
      <c r="G34" s="270"/>
      <c r="H34" s="329"/>
      <c r="I34" s="407"/>
      <c r="J34" s="224"/>
      <c r="K34" s="337"/>
      <c r="L34" s="243"/>
      <c r="M34" s="243"/>
      <c r="N34" s="336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270"/>
      <c r="D35" s="329"/>
      <c r="E35" s="407"/>
      <c r="F35" s="341"/>
      <c r="G35" s="270"/>
      <c r="H35" s="329"/>
      <c r="I35" s="407"/>
      <c r="J35" s="224"/>
      <c r="K35" s="337"/>
      <c r="L35" s="243"/>
      <c r="M35" s="243"/>
      <c r="N35" s="336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281"/>
      <c r="D36" s="327"/>
      <c r="E36" s="408"/>
      <c r="F36" s="319"/>
      <c r="G36" s="281"/>
      <c r="H36" s="327"/>
      <c r="I36" s="408"/>
      <c r="J36" s="422"/>
      <c r="K36" s="292"/>
      <c r="L36" s="250"/>
      <c r="M36" s="250"/>
      <c r="N36" s="291"/>
    </row>
    <row r="37" spans="1:14" ht="15.6" customHeight="1" thickBot="1" x14ac:dyDescent="0.3">
      <c r="A37" s="54" t="s">
        <v>34</v>
      </c>
      <c r="B37" s="74">
        <f t="shared" si="0"/>
        <v>0</v>
      </c>
      <c r="C37" s="270"/>
      <c r="D37" s="329"/>
      <c r="E37" s="407"/>
      <c r="F37" s="341"/>
      <c r="G37" s="270"/>
      <c r="H37" s="329"/>
      <c r="I37" s="407"/>
      <c r="J37" s="422"/>
      <c r="K37" s="337"/>
      <c r="L37" s="243"/>
      <c r="M37" s="243"/>
      <c r="N37" s="336"/>
    </row>
    <row r="38" spans="1:14" ht="16.5" thickBot="1" x14ac:dyDescent="0.3">
      <c r="A38" s="54" t="s">
        <v>35</v>
      </c>
      <c r="B38" s="74">
        <f t="shared" si="0"/>
        <v>0</v>
      </c>
      <c r="C38" s="270"/>
      <c r="D38" s="329"/>
      <c r="E38" s="407"/>
      <c r="F38" s="341"/>
      <c r="G38" s="270"/>
      <c r="H38" s="329"/>
      <c r="I38" s="407"/>
      <c r="J38" s="224"/>
      <c r="K38" s="337"/>
      <c r="L38" s="243"/>
      <c r="M38" s="243"/>
      <c r="N38" s="336"/>
    </row>
    <row r="39" spans="1:14" ht="15.6" customHeight="1" thickBot="1" x14ac:dyDescent="0.3">
      <c r="A39" s="54" t="s">
        <v>36</v>
      </c>
      <c r="B39" s="74">
        <f t="shared" si="0"/>
        <v>0</v>
      </c>
      <c r="C39" s="270"/>
      <c r="D39" s="329"/>
      <c r="E39" s="407"/>
      <c r="F39" s="341"/>
      <c r="G39" s="270"/>
      <c r="H39" s="329"/>
      <c r="I39" s="407"/>
      <c r="J39" s="224"/>
      <c r="K39" s="337"/>
      <c r="L39" s="243"/>
      <c r="M39" s="243"/>
      <c r="N39" s="336"/>
    </row>
    <row r="40" spans="1:14" ht="15.6" customHeight="1" thickBot="1" x14ac:dyDescent="0.3">
      <c r="A40" s="54" t="s">
        <v>37</v>
      </c>
      <c r="B40" s="74">
        <f t="shared" si="0"/>
        <v>0</v>
      </c>
      <c r="C40" s="270"/>
      <c r="D40" s="329"/>
      <c r="E40" s="407"/>
      <c r="F40" s="341"/>
      <c r="G40" s="270"/>
      <c r="H40" s="329"/>
      <c r="I40" s="407"/>
      <c r="J40" s="224"/>
      <c r="K40" s="337"/>
      <c r="L40" s="243"/>
      <c r="M40" s="243"/>
      <c r="N40" s="336"/>
    </row>
    <row r="41" spans="1:14" ht="15.6" customHeight="1" thickBot="1" x14ac:dyDescent="0.3">
      <c r="A41" s="54" t="s">
        <v>38</v>
      </c>
      <c r="B41" s="74">
        <f t="shared" si="0"/>
        <v>0</v>
      </c>
      <c r="C41" s="270"/>
      <c r="D41" s="329"/>
      <c r="E41" s="407"/>
      <c r="F41" s="341"/>
      <c r="G41" s="270"/>
      <c r="H41" s="329"/>
      <c r="I41" s="407"/>
      <c r="J41" s="224"/>
      <c r="K41" s="337"/>
      <c r="L41" s="243"/>
      <c r="M41" s="243"/>
      <c r="N41" s="336"/>
    </row>
    <row r="42" spans="1:14" ht="15.6" customHeight="1" thickBot="1" x14ac:dyDescent="0.3">
      <c r="A42" s="54" t="s">
        <v>39</v>
      </c>
      <c r="B42" s="74">
        <f t="shared" si="0"/>
        <v>0</v>
      </c>
      <c r="C42" s="270"/>
      <c r="D42" s="329"/>
      <c r="E42" s="407"/>
      <c r="F42" s="341"/>
      <c r="G42" s="270"/>
      <c r="H42" s="329"/>
      <c r="I42" s="407"/>
      <c r="J42" s="224"/>
      <c r="K42" s="337"/>
      <c r="L42" s="243"/>
      <c r="M42" s="243"/>
      <c r="N42" s="336"/>
    </row>
    <row r="43" spans="1:14" ht="15.6" customHeight="1" thickBot="1" x14ac:dyDescent="0.3">
      <c r="A43" s="54" t="s">
        <v>40</v>
      </c>
      <c r="B43" s="74">
        <f t="shared" si="0"/>
        <v>0</v>
      </c>
      <c r="C43" s="270"/>
      <c r="D43" s="329"/>
      <c r="E43" s="407"/>
      <c r="F43" s="341"/>
      <c r="G43" s="270"/>
      <c r="H43" s="329"/>
      <c r="I43" s="407"/>
      <c r="J43" s="224"/>
      <c r="K43" s="337"/>
      <c r="L43" s="243"/>
      <c r="M43" s="243"/>
      <c r="N43" s="336"/>
    </row>
    <row r="44" spans="1:14" ht="15" customHeight="1" thickBot="1" x14ac:dyDescent="0.3">
      <c r="A44" s="54" t="s">
        <v>41</v>
      </c>
      <c r="B44" s="74">
        <f t="shared" si="0"/>
        <v>0</v>
      </c>
      <c r="C44" s="270"/>
      <c r="D44" s="329"/>
      <c r="E44" s="407"/>
      <c r="F44" s="341"/>
      <c r="G44" s="270"/>
      <c r="H44" s="329"/>
      <c r="I44" s="407"/>
      <c r="J44" s="224"/>
      <c r="K44" s="337"/>
      <c r="L44" s="243"/>
      <c r="M44" s="243"/>
      <c r="N44" s="336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270"/>
      <c r="D46" s="329"/>
      <c r="E46" s="407"/>
      <c r="F46" s="341"/>
      <c r="G46" s="270"/>
      <c r="H46" s="329"/>
      <c r="I46" s="407"/>
      <c r="J46" s="224"/>
      <c r="K46" s="337"/>
      <c r="L46" s="243"/>
      <c r="M46" s="243"/>
      <c r="N46" s="336"/>
    </row>
    <row r="47" spans="1:14" ht="15.6" customHeight="1" thickBot="1" x14ac:dyDescent="0.3">
      <c r="A47" s="54" t="s">
        <v>43</v>
      </c>
      <c r="B47" s="74">
        <f t="shared" si="0"/>
        <v>0</v>
      </c>
      <c r="C47" s="271"/>
      <c r="D47" s="330"/>
      <c r="E47" s="409"/>
      <c r="F47" s="341"/>
      <c r="G47" s="271"/>
      <c r="H47" s="330"/>
      <c r="I47" s="409"/>
      <c r="J47" s="224"/>
      <c r="K47" s="337"/>
      <c r="L47" s="243"/>
      <c r="M47" s="243"/>
      <c r="N47" s="336"/>
    </row>
    <row r="48" spans="1:14" s="4" customFormat="1" ht="16.5" thickBot="1" x14ac:dyDescent="0.3">
      <c r="A48" s="54" t="s">
        <v>44</v>
      </c>
      <c r="B48" s="74">
        <f t="shared" si="0"/>
        <v>0</v>
      </c>
      <c r="C48" s="271"/>
      <c r="D48" s="330"/>
      <c r="E48" s="409"/>
      <c r="F48" s="341"/>
      <c r="G48" s="271"/>
      <c r="H48" s="330"/>
      <c r="I48" s="409"/>
      <c r="J48" s="224"/>
      <c r="K48" s="337"/>
      <c r="L48" s="243"/>
      <c r="M48" s="243"/>
      <c r="N48" s="336"/>
    </row>
    <row r="49" spans="1:14" ht="16.5" thickBot="1" x14ac:dyDescent="0.3">
      <c r="A49" s="54" t="s">
        <v>45</v>
      </c>
      <c r="B49" s="74">
        <f t="shared" si="0"/>
        <v>0</v>
      </c>
      <c r="C49" s="270"/>
      <c r="D49" s="329"/>
      <c r="E49" s="407"/>
      <c r="F49" s="341"/>
      <c r="G49" s="270"/>
      <c r="H49" s="329"/>
      <c r="I49" s="407"/>
      <c r="J49" s="224"/>
      <c r="K49" s="337"/>
      <c r="L49" s="243"/>
      <c r="M49" s="243"/>
      <c r="N49" s="336"/>
    </row>
    <row r="50" spans="1:14" ht="16.5" thickBot="1" x14ac:dyDescent="0.3">
      <c r="A50" s="54" t="s">
        <v>46</v>
      </c>
      <c r="B50" s="74">
        <f t="shared" si="0"/>
        <v>0</v>
      </c>
      <c r="C50" s="270"/>
      <c r="D50" s="329"/>
      <c r="E50" s="407"/>
      <c r="F50" s="341"/>
      <c r="G50" s="270"/>
      <c r="H50" s="329"/>
      <c r="I50" s="407"/>
      <c r="J50" s="224"/>
      <c r="K50" s="337"/>
      <c r="L50" s="243"/>
      <c r="M50" s="243"/>
      <c r="N50" s="336"/>
    </row>
    <row r="51" spans="1:14" ht="17.45" customHeight="1" thickBot="1" x14ac:dyDescent="0.3">
      <c r="A51" s="54" t="s">
        <v>47</v>
      </c>
      <c r="B51" s="74">
        <f t="shared" si="0"/>
        <v>0</v>
      </c>
      <c r="C51" s="270"/>
      <c r="D51" s="329"/>
      <c r="E51" s="407"/>
      <c r="F51" s="341"/>
      <c r="G51" s="270"/>
      <c r="H51" s="329"/>
      <c r="I51" s="407"/>
      <c r="J51" s="224"/>
      <c r="K51" s="337"/>
      <c r="L51" s="243"/>
      <c r="M51" s="243"/>
      <c r="N51" s="336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281"/>
      <c r="D52" s="327"/>
      <c r="E52" s="408"/>
      <c r="F52" s="319"/>
      <c r="G52" s="281"/>
      <c r="H52" s="327"/>
      <c r="I52" s="408"/>
      <c r="J52" s="422">
        <f t="shared" ref="J52:J55" si="1">ROUND(((B52+G52)*4)+H52*9.4,2)</f>
        <v>0</v>
      </c>
      <c r="K52" s="292"/>
      <c r="L52" s="250"/>
      <c r="M52" s="250"/>
      <c r="N52" s="291"/>
    </row>
    <row r="53" spans="1:14" s="22" customFormat="1" ht="16.5" thickBot="1" x14ac:dyDescent="0.3">
      <c r="A53" s="71" t="s">
        <v>49</v>
      </c>
      <c r="B53" s="74">
        <f t="shared" si="0"/>
        <v>0</v>
      </c>
      <c r="C53" s="282"/>
      <c r="D53" s="332"/>
      <c r="E53" s="410"/>
      <c r="F53" s="319"/>
      <c r="G53" s="282"/>
      <c r="H53" s="332"/>
      <c r="I53" s="410"/>
      <c r="J53" s="422">
        <f t="shared" si="1"/>
        <v>0</v>
      </c>
      <c r="K53" s="292"/>
      <c r="L53" s="250"/>
      <c r="M53" s="250"/>
      <c r="N53" s="291"/>
    </row>
    <row r="54" spans="1:14" s="22" customFormat="1" ht="16.5" thickBot="1" x14ac:dyDescent="0.3">
      <c r="A54" s="71" t="s">
        <v>50</v>
      </c>
      <c r="B54" s="74">
        <f t="shared" si="0"/>
        <v>0</v>
      </c>
      <c r="C54" s="282"/>
      <c r="D54" s="332"/>
      <c r="E54" s="410"/>
      <c r="F54" s="319"/>
      <c r="G54" s="282"/>
      <c r="H54" s="332"/>
      <c r="I54" s="410"/>
      <c r="J54" s="422">
        <f t="shared" si="1"/>
        <v>0</v>
      </c>
      <c r="K54" s="292"/>
      <c r="L54" s="250"/>
      <c r="M54" s="250"/>
      <c r="N54" s="291"/>
    </row>
    <row r="55" spans="1:14" s="22" customFormat="1" ht="16.5" thickBot="1" x14ac:dyDescent="0.3">
      <c r="A55" s="71" t="s">
        <v>51</v>
      </c>
      <c r="B55" s="74">
        <f t="shared" si="0"/>
        <v>0</v>
      </c>
      <c r="C55" s="282"/>
      <c r="D55" s="332"/>
      <c r="E55" s="410"/>
      <c r="F55" s="319"/>
      <c r="G55" s="282"/>
      <c r="H55" s="332"/>
      <c r="I55" s="410"/>
      <c r="J55" s="422">
        <f t="shared" si="1"/>
        <v>0</v>
      </c>
      <c r="K55" s="292"/>
      <c r="L55" s="250"/>
      <c r="M55" s="250"/>
      <c r="N55" s="291"/>
    </row>
    <row r="56" spans="1:14" ht="16.5" thickBot="1" x14ac:dyDescent="0.3">
      <c r="A56" s="54" t="s">
        <v>52</v>
      </c>
      <c r="B56" s="74">
        <f t="shared" si="0"/>
        <v>0</v>
      </c>
      <c r="C56" s="273"/>
      <c r="D56" s="331"/>
      <c r="E56" s="411"/>
      <c r="F56" s="341"/>
      <c r="G56" s="273"/>
      <c r="H56" s="331"/>
      <c r="I56" s="411"/>
      <c r="J56" s="224"/>
      <c r="K56" s="337"/>
      <c r="L56" s="243"/>
      <c r="M56" s="243"/>
      <c r="N56" s="336"/>
    </row>
    <row r="57" spans="1:14" ht="16.5" thickBot="1" x14ac:dyDescent="0.3">
      <c r="A57" s="54" t="s">
        <v>53</v>
      </c>
      <c r="B57" s="74">
        <f t="shared" si="0"/>
        <v>0</v>
      </c>
      <c r="C57" s="273"/>
      <c r="D57" s="331"/>
      <c r="E57" s="411"/>
      <c r="F57" s="341"/>
      <c r="G57" s="273"/>
      <c r="H57" s="331"/>
      <c r="I57" s="411"/>
      <c r="J57" s="224"/>
      <c r="K57" s="337"/>
      <c r="L57" s="243"/>
      <c r="M57" s="243"/>
      <c r="N57" s="336"/>
    </row>
    <row r="58" spans="1:14" ht="16.5" thickBot="1" x14ac:dyDescent="0.3">
      <c r="A58" s="54" t="s">
        <v>54</v>
      </c>
      <c r="B58" s="74">
        <f t="shared" si="0"/>
        <v>0</v>
      </c>
      <c r="C58" s="273"/>
      <c r="D58" s="331"/>
      <c r="E58" s="411"/>
      <c r="F58" s="341"/>
      <c r="G58" s="273"/>
      <c r="H58" s="331"/>
      <c r="I58" s="411"/>
      <c r="J58" s="224"/>
      <c r="K58" s="337"/>
      <c r="L58" s="243"/>
      <c r="M58" s="243"/>
      <c r="N58" s="336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273"/>
      <c r="D59" s="331"/>
      <c r="E59" s="411"/>
      <c r="F59" s="341"/>
      <c r="G59" s="273"/>
      <c r="H59" s="331"/>
      <c r="I59" s="411"/>
      <c r="J59" s="224"/>
      <c r="K59" s="337"/>
      <c r="L59" s="243"/>
      <c r="M59" s="243"/>
      <c r="N59" s="336"/>
    </row>
    <row r="60" spans="1:14" ht="16.5" thickBot="1" x14ac:dyDescent="0.3">
      <c r="A60" s="54" t="s">
        <v>56</v>
      </c>
      <c r="B60" s="74">
        <f t="shared" si="0"/>
        <v>0</v>
      </c>
      <c r="C60" s="273"/>
      <c r="D60" s="331"/>
      <c r="E60" s="411"/>
      <c r="F60" s="341"/>
      <c r="G60" s="273"/>
      <c r="H60" s="331"/>
      <c r="I60" s="411"/>
      <c r="J60" s="224"/>
      <c r="K60" s="337"/>
      <c r="L60" s="243"/>
      <c r="M60" s="243"/>
      <c r="N60" s="336"/>
    </row>
    <row r="61" spans="1:14" ht="15.6" customHeight="1" thickBot="1" x14ac:dyDescent="0.3">
      <c r="A61" s="54" t="s">
        <v>57</v>
      </c>
      <c r="B61" s="74">
        <f t="shared" si="0"/>
        <v>0</v>
      </c>
      <c r="C61" s="273"/>
      <c r="D61" s="331"/>
      <c r="E61" s="411"/>
      <c r="F61" s="341"/>
      <c r="G61" s="273"/>
      <c r="H61" s="331"/>
      <c r="I61" s="411"/>
      <c r="J61" s="224"/>
      <c r="K61" s="337"/>
      <c r="L61" s="243"/>
      <c r="M61" s="243"/>
      <c r="N61" s="336"/>
    </row>
    <row r="62" spans="1:14" ht="29.45" customHeight="1" thickBot="1" x14ac:dyDescent="0.3">
      <c r="A62" s="54" t="s">
        <v>58</v>
      </c>
      <c r="B62" s="74">
        <f t="shared" si="0"/>
        <v>0</v>
      </c>
      <c r="C62" s="273"/>
      <c r="D62" s="331"/>
      <c r="E62" s="411"/>
      <c r="F62" s="341"/>
      <c r="G62" s="273"/>
      <c r="H62" s="331"/>
      <c r="I62" s="411"/>
      <c r="J62" s="224"/>
      <c r="K62" s="337"/>
      <c r="L62" s="243"/>
      <c r="M62" s="243"/>
      <c r="N62" s="336"/>
    </row>
    <row r="63" spans="1:14" ht="16.5" thickBot="1" x14ac:dyDescent="0.3">
      <c r="A63" s="54" t="s">
        <v>59</v>
      </c>
      <c r="B63" s="74">
        <f t="shared" si="0"/>
        <v>0</v>
      </c>
      <c r="C63" s="273"/>
      <c r="D63" s="331"/>
      <c r="E63" s="411"/>
      <c r="F63" s="341"/>
      <c r="G63" s="273"/>
      <c r="H63" s="331"/>
      <c r="I63" s="411"/>
      <c r="J63" s="224"/>
      <c r="K63" s="337"/>
      <c r="L63" s="243"/>
      <c r="M63" s="243"/>
      <c r="N63" s="336"/>
    </row>
    <row r="64" spans="1:14" ht="15.6" customHeight="1" thickBot="1" x14ac:dyDescent="0.3">
      <c r="A64" s="54" t="s">
        <v>60</v>
      </c>
      <c r="B64" s="74">
        <f t="shared" si="0"/>
        <v>0</v>
      </c>
      <c r="C64" s="273"/>
      <c r="D64" s="332"/>
      <c r="E64" s="410"/>
      <c r="F64" s="341"/>
      <c r="G64" s="273"/>
      <c r="H64" s="332"/>
      <c r="I64" s="410"/>
      <c r="J64" s="224"/>
      <c r="K64" s="337"/>
      <c r="L64" s="243"/>
      <c r="M64" s="243"/>
      <c r="N64" s="336"/>
    </row>
    <row r="65" spans="1:14" ht="16.5" thickBot="1" x14ac:dyDescent="0.3">
      <c r="A65" s="54" t="s">
        <v>61</v>
      </c>
      <c r="B65" s="74">
        <f t="shared" si="0"/>
        <v>0</v>
      </c>
      <c r="C65" s="273"/>
      <c r="D65" s="331"/>
      <c r="E65" s="411"/>
      <c r="F65" s="341"/>
      <c r="G65" s="273"/>
      <c r="H65" s="331"/>
      <c r="I65" s="411"/>
      <c r="J65" s="224"/>
      <c r="K65" s="337"/>
      <c r="L65" s="243"/>
      <c r="M65" s="243"/>
      <c r="N65" s="336"/>
    </row>
    <row r="66" spans="1:14" ht="16.5" thickBot="1" x14ac:dyDescent="0.3">
      <c r="A66" s="54" t="s">
        <v>62</v>
      </c>
      <c r="B66" s="74">
        <f t="shared" si="0"/>
        <v>0</v>
      </c>
      <c r="C66" s="273"/>
      <c r="D66" s="331"/>
      <c r="E66" s="411"/>
      <c r="F66" s="341"/>
      <c r="G66" s="273"/>
      <c r="H66" s="331"/>
      <c r="I66" s="411"/>
      <c r="J66" s="224"/>
      <c r="K66" s="337"/>
      <c r="L66" s="243"/>
      <c r="M66" s="243"/>
      <c r="N66" s="336"/>
    </row>
    <row r="67" spans="1:14" s="22" customFormat="1" ht="16.5" thickBot="1" x14ac:dyDescent="0.3">
      <c r="A67" s="71" t="s">
        <v>63</v>
      </c>
      <c r="B67" s="74">
        <f t="shared" si="0"/>
        <v>0</v>
      </c>
      <c r="C67" s="282"/>
      <c r="D67" s="332"/>
      <c r="E67" s="410"/>
      <c r="F67" s="319"/>
      <c r="G67" s="282"/>
      <c r="H67" s="332"/>
      <c r="I67" s="410"/>
      <c r="J67" s="422">
        <f t="shared" ref="J67" si="2">ROUND(((B67+G67)*4)+H67*9.4,2)</f>
        <v>0</v>
      </c>
      <c r="K67" s="292"/>
      <c r="L67" s="250"/>
      <c r="M67" s="250"/>
      <c r="N67" s="291"/>
    </row>
    <row r="68" spans="1:14" ht="16.5" thickBot="1" x14ac:dyDescent="0.3">
      <c r="A68" s="54" t="s">
        <v>64</v>
      </c>
      <c r="B68" s="74">
        <f t="shared" si="0"/>
        <v>0</v>
      </c>
      <c r="C68" s="273"/>
      <c r="D68" s="331"/>
      <c r="E68" s="411"/>
      <c r="F68" s="341"/>
      <c r="G68" s="273"/>
      <c r="H68" s="331"/>
      <c r="I68" s="411"/>
      <c r="J68" s="224"/>
      <c r="K68" s="337"/>
      <c r="L68" s="243"/>
      <c r="M68" s="243"/>
      <c r="N68" s="336"/>
    </row>
    <row r="69" spans="1:14" ht="16.5" thickBot="1" x14ac:dyDescent="0.3">
      <c r="A69" s="55" t="s">
        <v>65</v>
      </c>
      <c r="B69" s="74">
        <f t="shared" si="0"/>
        <v>0</v>
      </c>
      <c r="C69" s="333"/>
      <c r="D69" s="334"/>
      <c r="E69" s="234"/>
      <c r="F69" s="341"/>
      <c r="G69" s="333"/>
      <c r="H69" s="334"/>
      <c r="I69" s="234"/>
      <c r="J69" s="231"/>
      <c r="K69" s="338"/>
      <c r="L69" s="339"/>
      <c r="M69" s="339"/>
      <c r="N69" s="340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78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52" zoomScale="80" zoomScaleNormal="80" workbookViewId="0">
      <selection activeCell="H74" sqref="H7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163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395" t="s">
        <v>133</v>
      </c>
      <c r="D6" s="395" t="s">
        <v>134</v>
      </c>
      <c r="E6" s="397" t="s">
        <v>165</v>
      </c>
      <c r="F6" s="395" t="s">
        <v>135</v>
      </c>
      <c r="G6" s="890"/>
      <c r="H6" s="890"/>
      <c r="I6" s="902"/>
      <c r="J6" s="893"/>
      <c r="K6" s="395" t="s">
        <v>135</v>
      </c>
      <c r="L6" s="100" t="s">
        <v>2</v>
      </c>
      <c r="M6" s="395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225"/>
      <c r="G7" s="78"/>
      <c r="H7" s="95"/>
      <c r="I7" s="235"/>
      <c r="J7" s="217"/>
      <c r="K7" s="237"/>
      <c r="L7" s="238"/>
      <c r="M7" s="238"/>
      <c r="N7" s="239"/>
    </row>
    <row r="8" spans="1:14" ht="16.5" thickBot="1" x14ac:dyDescent="0.3">
      <c r="A8" s="54" t="s">
        <v>5</v>
      </c>
      <c r="B8" s="74">
        <f t="shared" si="0"/>
        <v>0</v>
      </c>
      <c r="C8" s="270"/>
      <c r="D8" s="329"/>
      <c r="E8" s="407"/>
      <c r="F8" s="341"/>
      <c r="G8" s="270"/>
      <c r="H8" s="329"/>
      <c r="I8" s="407"/>
      <c r="J8" s="224"/>
      <c r="K8" s="337"/>
      <c r="L8" s="243"/>
      <c r="M8" s="243"/>
      <c r="N8" s="336"/>
    </row>
    <row r="9" spans="1:14" ht="16.5" thickBot="1" x14ac:dyDescent="0.3">
      <c r="A9" s="54" t="s">
        <v>6</v>
      </c>
      <c r="B9" s="74">
        <f t="shared" si="0"/>
        <v>0</v>
      </c>
      <c r="C9" s="270"/>
      <c r="D9" s="329"/>
      <c r="E9" s="407"/>
      <c r="F9" s="341"/>
      <c r="G9" s="270"/>
      <c r="H9" s="329"/>
      <c r="I9" s="407"/>
      <c r="J9" s="224"/>
      <c r="K9" s="337"/>
      <c r="L9" s="243"/>
      <c r="M9" s="243"/>
      <c r="N9" s="336"/>
    </row>
    <row r="10" spans="1:14" ht="16.5" thickBot="1" x14ac:dyDescent="0.3">
      <c r="A10" s="54" t="s">
        <v>7</v>
      </c>
      <c r="B10" s="74">
        <f t="shared" si="0"/>
        <v>0</v>
      </c>
      <c r="C10" s="270"/>
      <c r="D10" s="329"/>
      <c r="E10" s="407"/>
      <c r="F10" s="341"/>
      <c r="G10" s="270"/>
      <c r="H10" s="329"/>
      <c r="I10" s="407"/>
      <c r="J10" s="224"/>
      <c r="K10" s="337"/>
      <c r="L10" s="243"/>
      <c r="M10" s="243"/>
      <c r="N10" s="336"/>
    </row>
    <row r="11" spans="1:14" ht="16.5" thickBot="1" x14ac:dyDescent="0.3">
      <c r="A11" s="54" t="s">
        <v>8</v>
      </c>
      <c r="B11" s="74">
        <f t="shared" si="0"/>
        <v>0</v>
      </c>
      <c r="C11" s="270"/>
      <c r="D11" s="329"/>
      <c r="E11" s="407"/>
      <c r="F11" s="341"/>
      <c r="G11" s="270"/>
      <c r="H11" s="329"/>
      <c r="I11" s="407"/>
      <c r="J11" s="224"/>
      <c r="K11" s="337"/>
      <c r="L11" s="243"/>
      <c r="M11" s="243"/>
      <c r="N11" s="336"/>
    </row>
    <row r="12" spans="1:14" ht="16.5" thickBot="1" x14ac:dyDescent="0.3">
      <c r="A12" s="54" t="s">
        <v>9</v>
      </c>
      <c r="B12" s="74">
        <f t="shared" si="0"/>
        <v>0</v>
      </c>
      <c r="C12" s="270"/>
      <c r="D12" s="329"/>
      <c r="E12" s="407"/>
      <c r="F12" s="341"/>
      <c r="G12" s="270"/>
      <c r="H12" s="329"/>
      <c r="I12" s="407"/>
      <c r="J12" s="224"/>
      <c r="K12" s="337"/>
      <c r="L12" s="243"/>
      <c r="M12" s="243"/>
      <c r="N12" s="336"/>
    </row>
    <row r="13" spans="1:14" ht="16.5" thickBot="1" x14ac:dyDescent="0.3">
      <c r="A13" s="54" t="s">
        <v>10</v>
      </c>
      <c r="B13" s="74">
        <f t="shared" si="0"/>
        <v>0</v>
      </c>
      <c r="C13" s="270"/>
      <c r="D13" s="329"/>
      <c r="E13" s="407"/>
      <c r="F13" s="341"/>
      <c r="G13" s="270"/>
      <c r="H13" s="329"/>
      <c r="I13" s="407"/>
      <c r="J13" s="224"/>
      <c r="K13" s="337"/>
      <c r="L13" s="243"/>
      <c r="M13" s="243"/>
      <c r="N13" s="336"/>
    </row>
    <row r="14" spans="1:14" ht="14.45" customHeight="1" thickBot="1" x14ac:dyDescent="0.3">
      <c r="A14" s="54" t="s">
        <v>11</v>
      </c>
      <c r="B14" s="74">
        <f t="shared" si="0"/>
        <v>0</v>
      </c>
      <c r="C14" s="270"/>
      <c r="D14" s="329"/>
      <c r="E14" s="407"/>
      <c r="F14" s="341"/>
      <c r="G14" s="270"/>
      <c r="H14" s="329"/>
      <c r="I14" s="407"/>
      <c r="J14" s="224"/>
      <c r="K14" s="337"/>
      <c r="L14" s="243"/>
      <c r="M14" s="243"/>
      <c r="N14" s="336"/>
    </row>
    <row r="15" spans="1:14" ht="16.5" thickBot="1" x14ac:dyDescent="0.3">
      <c r="A15" s="54" t="s">
        <v>12</v>
      </c>
      <c r="B15" s="74">
        <f t="shared" si="0"/>
        <v>0</v>
      </c>
      <c r="C15" s="270"/>
      <c r="D15" s="329"/>
      <c r="E15" s="407"/>
      <c r="F15" s="341"/>
      <c r="G15" s="270"/>
      <c r="H15" s="329"/>
      <c r="I15" s="407"/>
      <c r="J15" s="224"/>
      <c r="K15" s="337"/>
      <c r="L15" s="243"/>
      <c r="M15" s="243"/>
      <c r="N15" s="336"/>
    </row>
    <row r="16" spans="1:14" ht="16.5" thickBot="1" x14ac:dyDescent="0.3">
      <c r="A16" s="54" t="s">
        <v>13</v>
      </c>
      <c r="B16" s="74">
        <f t="shared" si="0"/>
        <v>0</v>
      </c>
      <c r="C16" s="270"/>
      <c r="D16" s="329"/>
      <c r="E16" s="407"/>
      <c r="F16" s="341"/>
      <c r="G16" s="270"/>
      <c r="H16" s="329"/>
      <c r="I16" s="407"/>
      <c r="J16" s="224"/>
      <c r="K16" s="337"/>
      <c r="L16" s="243"/>
      <c r="M16" s="243"/>
      <c r="N16" s="336"/>
    </row>
    <row r="17" spans="1:14" ht="16.5" thickBot="1" x14ac:dyDescent="0.3">
      <c r="A17" s="54" t="s">
        <v>14</v>
      </c>
      <c r="B17" s="74">
        <f t="shared" si="0"/>
        <v>0</v>
      </c>
      <c r="C17" s="270"/>
      <c r="D17" s="329"/>
      <c r="E17" s="407"/>
      <c r="F17" s="341"/>
      <c r="G17" s="270"/>
      <c r="H17" s="329"/>
      <c r="I17" s="407"/>
      <c r="J17" s="224"/>
      <c r="K17" s="337"/>
      <c r="L17" s="243"/>
      <c r="M17" s="243"/>
      <c r="N17" s="336"/>
    </row>
    <row r="18" spans="1:14" ht="16.5" thickBot="1" x14ac:dyDescent="0.3">
      <c r="A18" s="54" t="s">
        <v>15</v>
      </c>
      <c r="B18" s="74">
        <f t="shared" si="0"/>
        <v>0</v>
      </c>
      <c r="C18" s="270"/>
      <c r="D18" s="329"/>
      <c r="E18" s="407"/>
      <c r="F18" s="341"/>
      <c r="G18" s="270"/>
      <c r="H18" s="329"/>
      <c r="I18" s="407"/>
      <c r="J18" s="224"/>
      <c r="K18" s="337"/>
      <c r="L18" s="243"/>
      <c r="M18" s="243"/>
      <c r="N18" s="336"/>
    </row>
    <row r="19" spans="1:14" ht="16.5" thickBot="1" x14ac:dyDescent="0.3">
      <c r="A19" s="54" t="s">
        <v>16</v>
      </c>
      <c r="B19" s="74">
        <f t="shared" si="0"/>
        <v>0</v>
      </c>
      <c r="C19" s="270"/>
      <c r="D19" s="329"/>
      <c r="E19" s="407"/>
      <c r="F19" s="341"/>
      <c r="G19" s="270"/>
      <c r="H19" s="329"/>
      <c r="I19" s="407"/>
      <c r="J19" s="224"/>
      <c r="K19" s="337"/>
      <c r="L19" s="243"/>
      <c r="M19" s="243"/>
      <c r="N19" s="336"/>
    </row>
    <row r="20" spans="1:14" ht="16.5" thickBot="1" x14ac:dyDescent="0.3">
      <c r="A20" s="54" t="s">
        <v>17</v>
      </c>
      <c r="B20" s="74">
        <f t="shared" si="0"/>
        <v>0</v>
      </c>
      <c r="C20" s="270"/>
      <c r="D20" s="329"/>
      <c r="E20" s="407"/>
      <c r="F20" s="341"/>
      <c r="G20" s="270"/>
      <c r="H20" s="329"/>
      <c r="I20" s="407"/>
      <c r="J20" s="224"/>
      <c r="K20" s="337"/>
      <c r="L20" s="243"/>
      <c r="M20" s="243"/>
      <c r="N20" s="336"/>
    </row>
    <row r="21" spans="1:14" ht="16.5" thickBot="1" x14ac:dyDescent="0.3">
      <c r="A21" s="54" t="s">
        <v>18</v>
      </c>
      <c r="B21" s="74">
        <f t="shared" si="0"/>
        <v>0</v>
      </c>
      <c r="C21" s="270"/>
      <c r="D21" s="329"/>
      <c r="E21" s="407"/>
      <c r="F21" s="341"/>
      <c r="G21" s="270"/>
      <c r="H21" s="329"/>
      <c r="I21" s="407"/>
      <c r="J21" s="224"/>
      <c r="K21" s="337"/>
      <c r="L21" s="243"/>
      <c r="M21" s="243"/>
      <c r="N21" s="336"/>
    </row>
    <row r="22" spans="1:14" ht="15.6" customHeight="1" thickBot="1" x14ac:dyDescent="0.3">
      <c r="A22" s="54" t="s">
        <v>19</v>
      </c>
      <c r="B22" s="74">
        <f t="shared" si="0"/>
        <v>0</v>
      </c>
      <c r="C22" s="270"/>
      <c r="D22" s="329"/>
      <c r="E22" s="407"/>
      <c r="F22" s="341"/>
      <c r="G22" s="270"/>
      <c r="H22" s="329"/>
      <c r="I22" s="407"/>
      <c r="J22" s="224"/>
      <c r="K22" s="337"/>
      <c r="L22" s="243"/>
      <c r="M22" s="243"/>
      <c r="N22" s="336"/>
    </row>
    <row r="23" spans="1:14" ht="16.5" thickBot="1" x14ac:dyDescent="0.3">
      <c r="A23" s="54" t="s">
        <v>20</v>
      </c>
      <c r="B23" s="74">
        <f t="shared" si="0"/>
        <v>0</v>
      </c>
      <c r="C23" s="270"/>
      <c r="D23" s="329"/>
      <c r="E23" s="407"/>
      <c r="F23" s="341"/>
      <c r="G23" s="270"/>
      <c r="H23" s="329"/>
      <c r="I23" s="407"/>
      <c r="J23" s="224"/>
      <c r="K23" s="337"/>
      <c r="L23" s="243"/>
      <c r="M23" s="243"/>
      <c r="N23" s="336"/>
    </row>
    <row r="24" spans="1:14" ht="16.5" thickBot="1" x14ac:dyDescent="0.3">
      <c r="A24" s="54" t="s">
        <v>21</v>
      </c>
      <c r="B24" s="74">
        <f t="shared" si="0"/>
        <v>0</v>
      </c>
      <c r="C24" s="270"/>
      <c r="D24" s="329"/>
      <c r="E24" s="407"/>
      <c r="F24" s="341"/>
      <c r="G24" s="270"/>
      <c r="H24" s="329"/>
      <c r="I24" s="407"/>
      <c r="J24" s="224"/>
      <c r="K24" s="337"/>
      <c r="L24" s="243"/>
      <c r="M24" s="243"/>
      <c r="N24" s="336"/>
    </row>
    <row r="25" spans="1:14" ht="15.6" customHeight="1" thickBot="1" x14ac:dyDescent="0.3">
      <c r="A25" s="54" t="s">
        <v>22</v>
      </c>
      <c r="B25" s="74">
        <f t="shared" si="0"/>
        <v>0</v>
      </c>
      <c r="C25" s="270"/>
      <c r="D25" s="329"/>
      <c r="E25" s="407"/>
      <c r="F25" s="341"/>
      <c r="G25" s="270"/>
      <c r="H25" s="329"/>
      <c r="I25" s="407"/>
      <c r="J25" s="224"/>
      <c r="K25" s="337"/>
      <c r="L25" s="243"/>
      <c r="M25" s="243"/>
      <c r="N25" s="336"/>
    </row>
    <row r="26" spans="1:14" ht="15.6" customHeight="1" thickBot="1" x14ac:dyDescent="0.3">
      <c r="A26" s="54" t="s">
        <v>23</v>
      </c>
      <c r="B26" s="74">
        <f t="shared" si="0"/>
        <v>0</v>
      </c>
      <c r="C26" s="270"/>
      <c r="D26" s="329"/>
      <c r="E26" s="407"/>
      <c r="F26" s="341"/>
      <c r="G26" s="270"/>
      <c r="H26" s="329"/>
      <c r="I26" s="407"/>
      <c r="J26" s="224"/>
      <c r="K26" s="337"/>
      <c r="L26" s="243"/>
      <c r="M26" s="243"/>
      <c r="N26" s="336"/>
    </row>
    <row r="27" spans="1:14" ht="15.6" customHeight="1" thickBot="1" x14ac:dyDescent="0.3">
      <c r="A27" s="54" t="s">
        <v>24</v>
      </c>
      <c r="B27" s="74">
        <f t="shared" si="0"/>
        <v>0</v>
      </c>
      <c r="C27" s="270"/>
      <c r="D27" s="329"/>
      <c r="E27" s="407"/>
      <c r="F27" s="341"/>
      <c r="G27" s="270"/>
      <c r="H27" s="329"/>
      <c r="I27" s="407"/>
      <c r="J27" s="224"/>
      <c r="K27" s="337"/>
      <c r="L27" s="243"/>
      <c r="M27" s="243"/>
      <c r="N27" s="336"/>
    </row>
    <row r="28" spans="1:14" ht="15.6" customHeight="1" thickBot="1" x14ac:dyDescent="0.3">
      <c r="A28" s="54" t="s">
        <v>25</v>
      </c>
      <c r="B28" s="74">
        <f t="shared" si="0"/>
        <v>0</v>
      </c>
      <c r="C28" s="270"/>
      <c r="D28" s="329"/>
      <c r="E28" s="407"/>
      <c r="F28" s="341"/>
      <c r="G28" s="270"/>
      <c r="H28" s="329"/>
      <c r="I28" s="407"/>
      <c r="J28" s="224"/>
      <c r="K28" s="337"/>
      <c r="L28" s="243"/>
      <c r="M28" s="243"/>
      <c r="N28" s="336"/>
    </row>
    <row r="29" spans="1:14" ht="15.6" customHeight="1" thickBot="1" x14ac:dyDescent="0.3">
      <c r="A29" s="54" t="s">
        <v>26</v>
      </c>
      <c r="B29" s="74">
        <f t="shared" si="0"/>
        <v>0</v>
      </c>
      <c r="C29" s="270"/>
      <c r="D29" s="329"/>
      <c r="E29" s="407"/>
      <c r="F29" s="341"/>
      <c r="G29" s="270"/>
      <c r="H29" s="329"/>
      <c r="I29" s="407"/>
      <c r="J29" s="224"/>
      <c r="K29" s="337"/>
      <c r="L29" s="243"/>
      <c r="M29" s="243"/>
      <c r="N29" s="336"/>
    </row>
    <row r="30" spans="1:14" ht="15.6" customHeight="1" thickBot="1" x14ac:dyDescent="0.3">
      <c r="A30" s="54" t="s">
        <v>27</v>
      </c>
      <c r="B30" s="74">
        <f t="shared" si="0"/>
        <v>0</v>
      </c>
      <c r="C30" s="270"/>
      <c r="D30" s="329"/>
      <c r="E30" s="407"/>
      <c r="F30" s="341"/>
      <c r="G30" s="270"/>
      <c r="H30" s="329"/>
      <c r="I30" s="407"/>
      <c r="J30" s="224"/>
      <c r="K30" s="337"/>
      <c r="L30" s="243"/>
      <c r="M30" s="243"/>
      <c r="N30" s="336"/>
    </row>
    <row r="31" spans="1:14" ht="15.6" customHeight="1" thickBot="1" x14ac:dyDescent="0.3">
      <c r="A31" s="54" t="s">
        <v>28</v>
      </c>
      <c r="B31" s="74">
        <f t="shared" si="0"/>
        <v>0</v>
      </c>
      <c r="C31" s="270"/>
      <c r="D31" s="329"/>
      <c r="E31" s="407"/>
      <c r="F31" s="341"/>
      <c r="G31" s="270"/>
      <c r="H31" s="329"/>
      <c r="I31" s="407"/>
      <c r="J31" s="224"/>
      <c r="K31" s="337"/>
      <c r="L31" s="243"/>
      <c r="M31" s="243"/>
      <c r="N31" s="336"/>
    </row>
    <row r="32" spans="1:14" ht="15.6" customHeight="1" thickBot="1" x14ac:dyDescent="0.3">
      <c r="A32" s="54" t="s">
        <v>29</v>
      </c>
      <c r="B32" s="74">
        <f t="shared" si="0"/>
        <v>0</v>
      </c>
      <c r="C32" s="270"/>
      <c r="D32" s="329"/>
      <c r="E32" s="407"/>
      <c r="F32" s="341"/>
      <c r="G32" s="270"/>
      <c r="H32" s="329"/>
      <c r="I32" s="407"/>
      <c r="J32" s="224"/>
      <c r="K32" s="337"/>
      <c r="L32" s="243"/>
      <c r="M32" s="243"/>
      <c r="N32" s="336"/>
    </row>
    <row r="33" spans="1:14" ht="17.45" customHeight="1" thickBot="1" x14ac:dyDescent="0.3">
      <c r="A33" s="54" t="s">
        <v>30</v>
      </c>
      <c r="B33" s="74">
        <f t="shared" si="0"/>
        <v>0</v>
      </c>
      <c r="C33" s="270"/>
      <c r="D33" s="329"/>
      <c r="E33" s="407"/>
      <c r="F33" s="341"/>
      <c r="G33" s="270"/>
      <c r="H33" s="329"/>
      <c r="I33" s="407"/>
      <c r="J33" s="224"/>
      <c r="K33" s="337"/>
      <c r="L33" s="243"/>
      <c r="M33" s="243"/>
      <c r="N33" s="336"/>
    </row>
    <row r="34" spans="1:14" ht="16.5" thickBot="1" x14ac:dyDescent="0.3">
      <c r="A34" s="54" t="s">
        <v>31</v>
      </c>
      <c r="B34" s="74">
        <f t="shared" si="0"/>
        <v>0</v>
      </c>
      <c r="C34" s="270"/>
      <c r="D34" s="329"/>
      <c r="E34" s="407"/>
      <c r="F34" s="341"/>
      <c r="G34" s="270"/>
      <c r="H34" s="329"/>
      <c r="I34" s="407"/>
      <c r="J34" s="224"/>
      <c r="K34" s="337"/>
      <c r="L34" s="243"/>
      <c r="M34" s="243"/>
      <c r="N34" s="336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270"/>
      <c r="D35" s="329"/>
      <c r="E35" s="407"/>
      <c r="F35" s="341"/>
      <c r="G35" s="270"/>
      <c r="H35" s="329"/>
      <c r="I35" s="407"/>
      <c r="J35" s="224"/>
      <c r="K35" s="337"/>
      <c r="L35" s="243"/>
      <c r="M35" s="243"/>
      <c r="N35" s="336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281"/>
      <c r="D36" s="327"/>
      <c r="E36" s="408"/>
      <c r="F36" s="319"/>
      <c r="G36" s="281"/>
      <c r="H36" s="327"/>
      <c r="I36" s="408"/>
      <c r="J36" s="422"/>
      <c r="K36" s="292"/>
      <c r="L36" s="250"/>
      <c r="M36" s="250"/>
      <c r="N36" s="291"/>
    </row>
    <row r="37" spans="1:14" ht="15.6" customHeight="1" thickBot="1" x14ac:dyDescent="0.3">
      <c r="A37" s="54" t="s">
        <v>34</v>
      </c>
      <c r="B37" s="74">
        <f t="shared" si="0"/>
        <v>0</v>
      </c>
      <c r="C37" s="270"/>
      <c r="D37" s="329"/>
      <c r="E37" s="407"/>
      <c r="F37" s="341"/>
      <c r="G37" s="270"/>
      <c r="H37" s="329"/>
      <c r="I37" s="407"/>
      <c r="J37" s="422"/>
      <c r="K37" s="337"/>
      <c r="L37" s="243"/>
      <c r="M37" s="243"/>
      <c r="N37" s="336"/>
    </row>
    <row r="38" spans="1:14" ht="16.5" thickBot="1" x14ac:dyDescent="0.3">
      <c r="A38" s="54" t="s">
        <v>35</v>
      </c>
      <c r="B38" s="74">
        <f t="shared" si="0"/>
        <v>0</v>
      </c>
      <c r="C38" s="270"/>
      <c r="D38" s="329"/>
      <c r="E38" s="407"/>
      <c r="F38" s="341"/>
      <c r="G38" s="270"/>
      <c r="H38" s="329"/>
      <c r="I38" s="407"/>
      <c r="J38" s="224"/>
      <c r="K38" s="337"/>
      <c r="L38" s="243"/>
      <c r="M38" s="243"/>
      <c r="N38" s="336"/>
    </row>
    <row r="39" spans="1:14" ht="15.6" customHeight="1" thickBot="1" x14ac:dyDescent="0.3">
      <c r="A39" s="54" t="s">
        <v>36</v>
      </c>
      <c r="B39" s="74">
        <f t="shared" si="0"/>
        <v>0</v>
      </c>
      <c r="C39" s="270"/>
      <c r="D39" s="329"/>
      <c r="E39" s="407"/>
      <c r="F39" s="341"/>
      <c r="G39" s="270"/>
      <c r="H39" s="329"/>
      <c r="I39" s="407"/>
      <c r="J39" s="224"/>
      <c r="K39" s="337"/>
      <c r="L39" s="243"/>
      <c r="M39" s="243"/>
      <c r="N39" s="336"/>
    </row>
    <row r="40" spans="1:14" ht="15.6" customHeight="1" thickBot="1" x14ac:dyDescent="0.3">
      <c r="A40" s="54" t="s">
        <v>37</v>
      </c>
      <c r="B40" s="74">
        <f t="shared" si="0"/>
        <v>0</v>
      </c>
      <c r="C40" s="270"/>
      <c r="D40" s="329"/>
      <c r="E40" s="407"/>
      <c r="F40" s="341"/>
      <c r="G40" s="270"/>
      <c r="H40" s="329"/>
      <c r="I40" s="407"/>
      <c r="J40" s="224"/>
      <c r="K40" s="337"/>
      <c r="L40" s="243"/>
      <c r="M40" s="243"/>
      <c r="N40" s="336"/>
    </row>
    <row r="41" spans="1:14" ht="15.6" customHeight="1" thickBot="1" x14ac:dyDescent="0.3">
      <c r="A41" s="54" t="s">
        <v>38</v>
      </c>
      <c r="B41" s="74">
        <f t="shared" si="0"/>
        <v>0</v>
      </c>
      <c r="C41" s="270"/>
      <c r="D41" s="329"/>
      <c r="E41" s="407"/>
      <c r="F41" s="341"/>
      <c r="G41" s="270"/>
      <c r="H41" s="329"/>
      <c r="I41" s="407"/>
      <c r="J41" s="224"/>
      <c r="K41" s="337"/>
      <c r="L41" s="243"/>
      <c r="M41" s="243"/>
      <c r="N41" s="336"/>
    </row>
    <row r="42" spans="1:14" ht="15.6" customHeight="1" thickBot="1" x14ac:dyDescent="0.3">
      <c r="A42" s="54" t="s">
        <v>39</v>
      </c>
      <c r="B42" s="74">
        <f t="shared" si="0"/>
        <v>0</v>
      </c>
      <c r="C42" s="270"/>
      <c r="D42" s="329"/>
      <c r="E42" s="407"/>
      <c r="F42" s="341"/>
      <c r="G42" s="270"/>
      <c r="H42" s="329"/>
      <c r="I42" s="407"/>
      <c r="J42" s="224"/>
      <c r="K42" s="337"/>
      <c r="L42" s="243"/>
      <c r="M42" s="243"/>
      <c r="N42" s="336"/>
    </row>
    <row r="43" spans="1:14" ht="15.6" customHeight="1" thickBot="1" x14ac:dyDescent="0.3">
      <c r="A43" s="54" t="s">
        <v>40</v>
      </c>
      <c r="B43" s="74">
        <f t="shared" si="0"/>
        <v>0</v>
      </c>
      <c r="C43" s="270"/>
      <c r="D43" s="329"/>
      <c r="E43" s="407"/>
      <c r="F43" s="341"/>
      <c r="G43" s="270"/>
      <c r="H43" s="329"/>
      <c r="I43" s="407"/>
      <c r="J43" s="224"/>
      <c r="K43" s="337"/>
      <c r="L43" s="243"/>
      <c r="M43" s="243"/>
      <c r="N43" s="336"/>
    </row>
    <row r="44" spans="1:14" ht="15" customHeight="1" thickBot="1" x14ac:dyDescent="0.3">
      <c r="A44" s="54" t="s">
        <v>41</v>
      </c>
      <c r="B44" s="74">
        <f t="shared" si="0"/>
        <v>0</v>
      </c>
      <c r="C44" s="270"/>
      <c r="D44" s="329"/>
      <c r="E44" s="407"/>
      <c r="F44" s="341"/>
      <c r="G44" s="270"/>
      <c r="H44" s="329"/>
      <c r="I44" s="407"/>
      <c r="J44" s="224"/>
      <c r="K44" s="337"/>
      <c r="L44" s="243"/>
      <c r="M44" s="243"/>
      <c r="N44" s="336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270"/>
      <c r="D46" s="329"/>
      <c r="E46" s="407"/>
      <c r="F46" s="341"/>
      <c r="G46" s="270"/>
      <c r="H46" s="329"/>
      <c r="I46" s="407"/>
      <c r="J46" s="224"/>
      <c r="K46" s="337"/>
      <c r="L46" s="243"/>
      <c r="M46" s="243"/>
      <c r="N46" s="336"/>
    </row>
    <row r="47" spans="1:14" ht="15.6" customHeight="1" thickBot="1" x14ac:dyDescent="0.3">
      <c r="A47" s="54" t="s">
        <v>43</v>
      </c>
      <c r="B47" s="74">
        <f t="shared" si="0"/>
        <v>0</v>
      </c>
      <c r="C47" s="271"/>
      <c r="D47" s="330"/>
      <c r="E47" s="409"/>
      <c r="F47" s="341"/>
      <c r="G47" s="271"/>
      <c r="H47" s="330"/>
      <c r="I47" s="409"/>
      <c r="J47" s="224"/>
      <c r="K47" s="337"/>
      <c r="L47" s="243"/>
      <c r="M47" s="243"/>
      <c r="N47" s="336"/>
    </row>
    <row r="48" spans="1:14" s="4" customFormat="1" ht="16.5" thickBot="1" x14ac:dyDescent="0.3">
      <c r="A48" s="54" t="s">
        <v>44</v>
      </c>
      <c r="B48" s="74">
        <f t="shared" si="0"/>
        <v>0</v>
      </c>
      <c r="C48" s="271"/>
      <c r="D48" s="330"/>
      <c r="E48" s="409"/>
      <c r="F48" s="341"/>
      <c r="G48" s="271"/>
      <c r="H48" s="330"/>
      <c r="I48" s="409"/>
      <c r="J48" s="224"/>
      <c r="K48" s="337"/>
      <c r="L48" s="243"/>
      <c r="M48" s="243"/>
      <c r="N48" s="336"/>
    </row>
    <row r="49" spans="1:14" ht="16.5" thickBot="1" x14ac:dyDescent="0.3">
      <c r="A49" s="54" t="s">
        <v>45</v>
      </c>
      <c r="B49" s="74">
        <f t="shared" si="0"/>
        <v>0</v>
      </c>
      <c r="C49" s="270"/>
      <c r="D49" s="329"/>
      <c r="E49" s="407"/>
      <c r="F49" s="341"/>
      <c r="G49" s="270"/>
      <c r="H49" s="329"/>
      <c r="I49" s="407"/>
      <c r="J49" s="224"/>
      <c r="K49" s="337"/>
      <c r="L49" s="243"/>
      <c r="M49" s="243"/>
      <c r="N49" s="336"/>
    </row>
    <row r="50" spans="1:14" ht="16.5" thickBot="1" x14ac:dyDescent="0.3">
      <c r="A50" s="54" t="s">
        <v>46</v>
      </c>
      <c r="B50" s="74">
        <f t="shared" si="0"/>
        <v>0</v>
      </c>
      <c r="C50" s="270"/>
      <c r="D50" s="329"/>
      <c r="E50" s="407"/>
      <c r="F50" s="341"/>
      <c r="G50" s="270"/>
      <c r="H50" s="329"/>
      <c r="I50" s="407"/>
      <c r="J50" s="224"/>
      <c r="K50" s="337"/>
      <c r="L50" s="243"/>
      <c r="M50" s="243"/>
      <c r="N50" s="336"/>
    </row>
    <row r="51" spans="1:14" ht="17.45" customHeight="1" thickBot="1" x14ac:dyDescent="0.3">
      <c r="A51" s="54" t="s">
        <v>47</v>
      </c>
      <c r="B51" s="74">
        <f t="shared" si="0"/>
        <v>0</v>
      </c>
      <c r="C51" s="270"/>
      <c r="D51" s="329"/>
      <c r="E51" s="407"/>
      <c r="F51" s="341"/>
      <c r="G51" s="270"/>
      <c r="H51" s="329"/>
      <c r="I51" s="407"/>
      <c r="J51" s="224"/>
      <c r="K51" s="337"/>
      <c r="L51" s="243"/>
      <c r="M51" s="243"/>
      <c r="N51" s="336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281"/>
      <c r="D52" s="327"/>
      <c r="E52" s="408"/>
      <c r="F52" s="319"/>
      <c r="G52" s="281"/>
      <c r="H52" s="327"/>
      <c r="I52" s="408"/>
      <c r="J52" s="422">
        <f t="shared" ref="J52:J55" si="1">ROUND(((B52+G52)*4)+H52*9.4,2)</f>
        <v>0</v>
      </c>
      <c r="K52" s="292"/>
      <c r="L52" s="250"/>
      <c r="M52" s="250"/>
      <c r="N52" s="291"/>
    </row>
    <row r="53" spans="1:14" s="22" customFormat="1" ht="16.5" thickBot="1" x14ac:dyDescent="0.3">
      <c r="A53" s="71" t="s">
        <v>49</v>
      </c>
      <c r="B53" s="74">
        <f t="shared" si="0"/>
        <v>0</v>
      </c>
      <c r="C53" s="282"/>
      <c r="D53" s="332"/>
      <c r="E53" s="410"/>
      <c r="F53" s="319"/>
      <c r="G53" s="282"/>
      <c r="H53" s="332"/>
      <c r="I53" s="410"/>
      <c r="J53" s="422">
        <f t="shared" si="1"/>
        <v>0</v>
      </c>
      <c r="K53" s="292"/>
      <c r="L53" s="250"/>
      <c r="M53" s="250"/>
      <c r="N53" s="291"/>
    </row>
    <row r="54" spans="1:14" s="22" customFormat="1" ht="16.5" thickBot="1" x14ac:dyDescent="0.3">
      <c r="A54" s="71" t="s">
        <v>50</v>
      </c>
      <c r="B54" s="74">
        <f t="shared" si="0"/>
        <v>0</v>
      </c>
      <c r="C54" s="282"/>
      <c r="D54" s="332"/>
      <c r="E54" s="410"/>
      <c r="F54" s="319"/>
      <c r="G54" s="282"/>
      <c r="H54" s="332"/>
      <c r="I54" s="410"/>
      <c r="J54" s="422">
        <f t="shared" si="1"/>
        <v>0</v>
      </c>
      <c r="K54" s="292"/>
      <c r="L54" s="250"/>
      <c r="M54" s="250"/>
      <c r="N54" s="291"/>
    </row>
    <row r="55" spans="1:14" s="22" customFormat="1" ht="16.5" thickBot="1" x14ac:dyDescent="0.3">
      <c r="A55" s="71" t="s">
        <v>51</v>
      </c>
      <c r="B55" s="74">
        <f t="shared" si="0"/>
        <v>0</v>
      </c>
      <c r="C55" s="282"/>
      <c r="D55" s="332"/>
      <c r="E55" s="410"/>
      <c r="F55" s="319"/>
      <c r="G55" s="282"/>
      <c r="H55" s="332"/>
      <c r="I55" s="410"/>
      <c r="J55" s="422">
        <f t="shared" si="1"/>
        <v>0</v>
      </c>
      <c r="K55" s="292"/>
      <c r="L55" s="250"/>
      <c r="M55" s="250"/>
      <c r="N55" s="291"/>
    </row>
    <row r="56" spans="1:14" ht="16.5" thickBot="1" x14ac:dyDescent="0.3">
      <c r="A56" s="54" t="s">
        <v>52</v>
      </c>
      <c r="B56" s="74">
        <f t="shared" si="0"/>
        <v>0</v>
      </c>
      <c r="C56" s="273"/>
      <c r="D56" s="331"/>
      <c r="E56" s="411"/>
      <c r="F56" s="341"/>
      <c r="G56" s="273"/>
      <c r="H56" s="331"/>
      <c r="I56" s="411"/>
      <c r="J56" s="224"/>
      <c r="K56" s="337"/>
      <c r="L56" s="243"/>
      <c r="M56" s="243"/>
      <c r="N56" s="336"/>
    </row>
    <row r="57" spans="1:14" ht="16.5" thickBot="1" x14ac:dyDescent="0.3">
      <c r="A57" s="54" t="s">
        <v>53</v>
      </c>
      <c r="B57" s="74">
        <f t="shared" si="0"/>
        <v>0</v>
      </c>
      <c r="C57" s="273"/>
      <c r="D57" s="331"/>
      <c r="E57" s="411"/>
      <c r="F57" s="341"/>
      <c r="G57" s="273"/>
      <c r="H57" s="331"/>
      <c r="I57" s="411"/>
      <c r="J57" s="224"/>
      <c r="K57" s="337"/>
      <c r="L57" s="243"/>
      <c r="M57" s="243"/>
      <c r="N57" s="336"/>
    </row>
    <row r="58" spans="1:14" ht="16.5" thickBot="1" x14ac:dyDescent="0.3">
      <c r="A58" s="54" t="s">
        <v>54</v>
      </c>
      <c r="B58" s="74">
        <f t="shared" si="0"/>
        <v>0</v>
      </c>
      <c r="C58" s="273"/>
      <c r="D58" s="331"/>
      <c r="E58" s="411"/>
      <c r="F58" s="341"/>
      <c r="G58" s="273"/>
      <c r="H58" s="331"/>
      <c r="I58" s="411"/>
      <c r="J58" s="224"/>
      <c r="K58" s="337"/>
      <c r="L58" s="243"/>
      <c r="M58" s="243"/>
      <c r="N58" s="336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273"/>
      <c r="D59" s="331"/>
      <c r="E59" s="411"/>
      <c r="F59" s="341"/>
      <c r="G59" s="273"/>
      <c r="H59" s="331"/>
      <c r="I59" s="411"/>
      <c r="J59" s="224"/>
      <c r="K59" s="337"/>
      <c r="L59" s="243"/>
      <c r="M59" s="243"/>
      <c r="N59" s="336"/>
    </row>
    <row r="60" spans="1:14" ht="16.5" thickBot="1" x14ac:dyDescent="0.3">
      <c r="A60" s="54" t="s">
        <v>56</v>
      </c>
      <c r="B60" s="74">
        <f t="shared" si="0"/>
        <v>0</v>
      </c>
      <c r="C60" s="273"/>
      <c r="D60" s="331"/>
      <c r="E60" s="411"/>
      <c r="F60" s="341"/>
      <c r="G60" s="273"/>
      <c r="H60" s="331"/>
      <c r="I60" s="411"/>
      <c r="J60" s="224"/>
      <c r="K60" s="337"/>
      <c r="L60" s="243"/>
      <c r="M60" s="243"/>
      <c r="N60" s="336"/>
    </row>
    <row r="61" spans="1:14" ht="15.6" customHeight="1" thickBot="1" x14ac:dyDescent="0.3">
      <c r="A61" s="54" t="s">
        <v>57</v>
      </c>
      <c r="B61" s="74">
        <f t="shared" si="0"/>
        <v>0</v>
      </c>
      <c r="C61" s="273"/>
      <c r="D61" s="331"/>
      <c r="E61" s="411"/>
      <c r="F61" s="341"/>
      <c r="G61" s="273"/>
      <c r="H61" s="331"/>
      <c r="I61" s="411"/>
      <c r="J61" s="224"/>
      <c r="K61" s="337"/>
      <c r="L61" s="243"/>
      <c r="M61" s="243"/>
      <c r="N61" s="336"/>
    </row>
    <row r="62" spans="1:14" ht="29.45" customHeight="1" thickBot="1" x14ac:dyDescent="0.3">
      <c r="A62" s="54" t="s">
        <v>58</v>
      </c>
      <c r="B62" s="74">
        <f t="shared" si="0"/>
        <v>0</v>
      </c>
      <c r="C62" s="273"/>
      <c r="D62" s="331"/>
      <c r="E62" s="411"/>
      <c r="F62" s="341"/>
      <c r="G62" s="273"/>
      <c r="H62" s="331"/>
      <c r="I62" s="411"/>
      <c r="J62" s="224"/>
      <c r="K62" s="337"/>
      <c r="L62" s="243"/>
      <c r="M62" s="243"/>
      <c r="N62" s="336"/>
    </row>
    <row r="63" spans="1:14" ht="16.5" thickBot="1" x14ac:dyDescent="0.3">
      <c r="A63" s="54" t="s">
        <v>59</v>
      </c>
      <c r="B63" s="74">
        <f t="shared" si="0"/>
        <v>0</v>
      </c>
      <c r="C63" s="273"/>
      <c r="D63" s="331"/>
      <c r="E63" s="411"/>
      <c r="F63" s="341"/>
      <c r="G63" s="273"/>
      <c r="H63" s="331"/>
      <c r="I63" s="411"/>
      <c r="J63" s="224"/>
      <c r="K63" s="337"/>
      <c r="L63" s="243"/>
      <c r="M63" s="243"/>
      <c r="N63" s="336"/>
    </row>
    <row r="64" spans="1:14" ht="15.6" customHeight="1" thickBot="1" x14ac:dyDescent="0.3">
      <c r="A64" s="54" t="s">
        <v>60</v>
      </c>
      <c r="B64" s="74">
        <f t="shared" si="0"/>
        <v>0</v>
      </c>
      <c r="C64" s="273"/>
      <c r="D64" s="332"/>
      <c r="E64" s="410"/>
      <c r="F64" s="341"/>
      <c r="G64" s="273"/>
      <c r="H64" s="332"/>
      <c r="I64" s="410"/>
      <c r="J64" s="224"/>
      <c r="K64" s="337"/>
      <c r="L64" s="243"/>
      <c r="M64" s="243"/>
      <c r="N64" s="336"/>
    </row>
    <row r="65" spans="1:14" ht="16.5" thickBot="1" x14ac:dyDescent="0.3">
      <c r="A65" s="54" t="s">
        <v>61</v>
      </c>
      <c r="B65" s="74">
        <f t="shared" si="0"/>
        <v>0</v>
      </c>
      <c r="C65" s="273"/>
      <c r="D65" s="331"/>
      <c r="E65" s="411"/>
      <c r="F65" s="341"/>
      <c r="G65" s="273"/>
      <c r="H65" s="331"/>
      <c r="I65" s="411"/>
      <c r="J65" s="224"/>
      <c r="K65" s="337"/>
      <c r="L65" s="243"/>
      <c r="M65" s="243"/>
      <c r="N65" s="336"/>
    </row>
    <row r="66" spans="1:14" ht="16.5" thickBot="1" x14ac:dyDescent="0.3">
      <c r="A66" s="54" t="s">
        <v>62</v>
      </c>
      <c r="B66" s="74">
        <f t="shared" si="0"/>
        <v>0</v>
      </c>
      <c r="C66" s="273"/>
      <c r="D66" s="331"/>
      <c r="E66" s="411"/>
      <c r="F66" s="341"/>
      <c r="G66" s="273"/>
      <c r="H66" s="331"/>
      <c r="I66" s="411"/>
      <c r="J66" s="224"/>
      <c r="K66" s="337"/>
      <c r="L66" s="243"/>
      <c r="M66" s="243"/>
      <c r="N66" s="336"/>
    </row>
    <row r="67" spans="1:14" s="22" customFormat="1" ht="16.5" thickBot="1" x14ac:dyDescent="0.3">
      <c r="A67" s="71" t="s">
        <v>63</v>
      </c>
      <c r="B67" s="74">
        <f t="shared" si="0"/>
        <v>0</v>
      </c>
      <c r="C67" s="282"/>
      <c r="D67" s="332"/>
      <c r="E67" s="410"/>
      <c r="F67" s="319"/>
      <c r="G67" s="282"/>
      <c r="H67" s="332"/>
      <c r="I67" s="410"/>
      <c r="J67" s="422">
        <f t="shared" ref="J67" si="2">ROUND(((B67+G67)*4)+H67*9.4,2)</f>
        <v>0</v>
      </c>
      <c r="K67" s="292"/>
      <c r="L67" s="250"/>
      <c r="M67" s="250"/>
      <c r="N67" s="291"/>
    </row>
    <row r="68" spans="1:14" ht="16.5" thickBot="1" x14ac:dyDescent="0.3">
      <c r="A68" s="54" t="s">
        <v>64</v>
      </c>
      <c r="B68" s="74">
        <f t="shared" si="0"/>
        <v>0</v>
      </c>
      <c r="C68" s="273"/>
      <c r="D68" s="331"/>
      <c r="E68" s="411"/>
      <c r="F68" s="341"/>
      <c r="G68" s="273"/>
      <c r="H68" s="331"/>
      <c r="I68" s="411"/>
      <c r="J68" s="224"/>
      <c r="K68" s="337"/>
      <c r="L68" s="243"/>
      <c r="M68" s="243"/>
      <c r="N68" s="336"/>
    </row>
    <row r="69" spans="1:14" ht="16.5" thickBot="1" x14ac:dyDescent="0.3">
      <c r="A69" s="55" t="s">
        <v>65</v>
      </c>
      <c r="B69" s="74">
        <f t="shared" si="0"/>
        <v>0</v>
      </c>
      <c r="C69" s="333"/>
      <c r="D69" s="334"/>
      <c r="E69" s="234"/>
      <c r="F69" s="341"/>
      <c r="G69" s="333"/>
      <c r="H69" s="334"/>
      <c r="I69" s="234"/>
      <c r="J69" s="231"/>
      <c r="K69" s="338"/>
      <c r="L69" s="339"/>
      <c r="M69" s="339"/>
      <c r="N69" s="340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49" zoomScale="65" zoomScaleNormal="65" workbookViewId="0">
      <selection activeCell="B71" sqref="B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4" style="2" customWidth="1"/>
    <col min="8" max="8" width="13.5703125" style="2" customWidth="1"/>
    <col min="9" max="9" width="13.4257812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164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8.15" customHeight="1" thickBot="1" x14ac:dyDescent="0.3">
      <c r="A6" s="887"/>
      <c r="B6" s="98" t="s">
        <v>132</v>
      </c>
      <c r="C6" s="396" t="s">
        <v>133</v>
      </c>
      <c r="D6" s="396" t="s">
        <v>134</v>
      </c>
      <c r="E6" s="397" t="s">
        <v>165</v>
      </c>
      <c r="F6" s="396" t="s">
        <v>135</v>
      </c>
      <c r="G6" s="890"/>
      <c r="H6" s="890"/>
      <c r="I6" s="902"/>
      <c r="J6" s="893"/>
      <c r="K6" s="396" t="s">
        <v>135</v>
      </c>
      <c r="L6" s="100" t="s">
        <v>2</v>
      </c>
      <c r="M6" s="396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225"/>
      <c r="G7" s="78"/>
      <c r="H7" s="95"/>
      <c r="I7" s="235"/>
      <c r="J7" s="217"/>
      <c r="K7" s="237"/>
      <c r="L7" s="238"/>
      <c r="M7" s="238"/>
      <c r="N7" s="239"/>
    </row>
    <row r="8" spans="1:14" ht="16.5" thickBot="1" x14ac:dyDescent="0.3">
      <c r="A8" s="54" t="s">
        <v>5</v>
      </c>
      <c r="B8" s="74">
        <f t="shared" si="0"/>
        <v>0</v>
      </c>
      <c r="C8" s="270"/>
      <c r="D8" s="329"/>
      <c r="E8" s="407"/>
      <c r="F8" s="341"/>
      <c r="G8" s="270"/>
      <c r="H8" s="329"/>
      <c r="I8" s="407"/>
      <c r="J8" s="224"/>
      <c r="K8" s="337"/>
      <c r="L8" s="243"/>
      <c r="M8" s="243"/>
      <c r="N8" s="336"/>
    </row>
    <row r="9" spans="1:14" ht="16.5" thickBot="1" x14ac:dyDescent="0.3">
      <c r="A9" s="54" t="s">
        <v>6</v>
      </c>
      <c r="B9" s="74">
        <f t="shared" si="0"/>
        <v>0</v>
      </c>
      <c r="C9" s="270"/>
      <c r="D9" s="329"/>
      <c r="E9" s="407"/>
      <c r="F9" s="341"/>
      <c r="G9" s="270"/>
      <c r="H9" s="329"/>
      <c r="I9" s="407"/>
      <c r="J9" s="224"/>
      <c r="K9" s="337"/>
      <c r="L9" s="243"/>
      <c r="M9" s="243"/>
      <c r="N9" s="336"/>
    </row>
    <row r="10" spans="1:14" ht="16.5" thickBot="1" x14ac:dyDescent="0.3">
      <c r="A10" s="54" t="s">
        <v>7</v>
      </c>
      <c r="B10" s="74">
        <f t="shared" si="0"/>
        <v>0</v>
      </c>
      <c r="C10" s="270"/>
      <c r="D10" s="329"/>
      <c r="E10" s="407"/>
      <c r="F10" s="341"/>
      <c r="G10" s="270"/>
      <c r="H10" s="329"/>
      <c r="I10" s="407"/>
      <c r="J10" s="224"/>
      <c r="K10" s="337"/>
      <c r="L10" s="243"/>
      <c r="M10" s="243"/>
      <c r="N10" s="336"/>
    </row>
    <row r="11" spans="1:14" ht="16.5" thickBot="1" x14ac:dyDescent="0.3">
      <c r="A11" s="54" t="s">
        <v>8</v>
      </c>
      <c r="B11" s="74">
        <f t="shared" si="0"/>
        <v>0</v>
      </c>
      <c r="C11" s="270"/>
      <c r="D11" s="329"/>
      <c r="E11" s="407"/>
      <c r="F11" s="341"/>
      <c r="G11" s="270"/>
      <c r="H11" s="329"/>
      <c r="I11" s="407"/>
      <c r="J11" s="224"/>
      <c r="K11" s="337"/>
      <c r="L11" s="243"/>
      <c r="M11" s="243"/>
      <c r="N11" s="336"/>
    </row>
    <row r="12" spans="1:14" ht="16.5" thickBot="1" x14ac:dyDescent="0.3">
      <c r="A12" s="54" t="s">
        <v>9</v>
      </c>
      <c r="B12" s="74">
        <f t="shared" si="0"/>
        <v>0</v>
      </c>
      <c r="C12" s="270"/>
      <c r="D12" s="329"/>
      <c r="E12" s="407"/>
      <c r="F12" s="341"/>
      <c r="G12" s="270"/>
      <c r="H12" s="329"/>
      <c r="I12" s="407"/>
      <c r="J12" s="224"/>
      <c r="K12" s="337"/>
      <c r="L12" s="243"/>
      <c r="M12" s="243"/>
      <c r="N12" s="336"/>
    </row>
    <row r="13" spans="1:14" ht="16.5" thickBot="1" x14ac:dyDescent="0.3">
      <c r="A13" s="54" t="s">
        <v>10</v>
      </c>
      <c r="B13" s="74">
        <f t="shared" si="0"/>
        <v>0</v>
      </c>
      <c r="C13" s="270"/>
      <c r="D13" s="329"/>
      <c r="E13" s="407"/>
      <c r="F13" s="341"/>
      <c r="G13" s="270"/>
      <c r="H13" s="329"/>
      <c r="I13" s="407"/>
      <c r="J13" s="224"/>
      <c r="K13" s="337"/>
      <c r="L13" s="243"/>
      <c r="M13" s="243"/>
      <c r="N13" s="336"/>
    </row>
    <row r="14" spans="1:14" ht="14.45" customHeight="1" thickBot="1" x14ac:dyDescent="0.3">
      <c r="A14" s="54" t="s">
        <v>11</v>
      </c>
      <c r="B14" s="74">
        <f t="shared" si="0"/>
        <v>0</v>
      </c>
      <c r="C14" s="270"/>
      <c r="D14" s="329"/>
      <c r="E14" s="407"/>
      <c r="F14" s="341"/>
      <c r="G14" s="270"/>
      <c r="H14" s="329"/>
      <c r="I14" s="407"/>
      <c r="J14" s="224"/>
      <c r="K14" s="337"/>
      <c r="L14" s="243"/>
      <c r="M14" s="243"/>
      <c r="N14" s="336"/>
    </row>
    <row r="15" spans="1:14" ht="16.5" thickBot="1" x14ac:dyDescent="0.3">
      <c r="A15" s="54" t="s">
        <v>12</v>
      </c>
      <c r="B15" s="74">
        <f t="shared" si="0"/>
        <v>0</v>
      </c>
      <c r="C15" s="270"/>
      <c r="D15" s="329"/>
      <c r="E15" s="407"/>
      <c r="F15" s="341"/>
      <c r="G15" s="270"/>
      <c r="H15" s="329"/>
      <c r="I15" s="407"/>
      <c r="J15" s="224"/>
      <c r="K15" s="337"/>
      <c r="L15" s="243"/>
      <c r="M15" s="243"/>
      <c r="N15" s="336"/>
    </row>
    <row r="16" spans="1:14" ht="16.5" thickBot="1" x14ac:dyDescent="0.3">
      <c r="A16" s="54" t="s">
        <v>13</v>
      </c>
      <c r="B16" s="74">
        <f t="shared" si="0"/>
        <v>0</v>
      </c>
      <c r="C16" s="270"/>
      <c r="D16" s="329"/>
      <c r="E16" s="407"/>
      <c r="F16" s="341"/>
      <c r="G16" s="270"/>
      <c r="H16" s="329"/>
      <c r="I16" s="407"/>
      <c r="J16" s="224"/>
      <c r="K16" s="337"/>
      <c r="L16" s="243"/>
      <c r="M16" s="243"/>
      <c r="N16" s="336"/>
    </row>
    <row r="17" spans="1:14" ht="16.5" thickBot="1" x14ac:dyDescent="0.3">
      <c r="A17" s="54" t="s">
        <v>14</v>
      </c>
      <c r="B17" s="74">
        <f t="shared" si="0"/>
        <v>0</v>
      </c>
      <c r="C17" s="270"/>
      <c r="D17" s="329"/>
      <c r="E17" s="407"/>
      <c r="F17" s="341"/>
      <c r="G17" s="270"/>
      <c r="H17" s="329"/>
      <c r="I17" s="407"/>
      <c r="J17" s="224"/>
      <c r="K17" s="337"/>
      <c r="L17" s="243"/>
      <c r="M17" s="243"/>
      <c r="N17" s="336"/>
    </row>
    <row r="18" spans="1:14" ht="16.5" thickBot="1" x14ac:dyDescent="0.3">
      <c r="A18" s="54" t="s">
        <v>15</v>
      </c>
      <c r="B18" s="74">
        <f t="shared" si="0"/>
        <v>0</v>
      </c>
      <c r="C18" s="270"/>
      <c r="D18" s="329"/>
      <c r="E18" s="407"/>
      <c r="F18" s="341"/>
      <c r="G18" s="270"/>
      <c r="H18" s="329"/>
      <c r="I18" s="407"/>
      <c r="J18" s="224"/>
      <c r="K18" s="337"/>
      <c r="L18" s="243"/>
      <c r="M18" s="243"/>
      <c r="N18" s="336"/>
    </row>
    <row r="19" spans="1:14" ht="16.5" thickBot="1" x14ac:dyDescent="0.3">
      <c r="A19" s="54" t="s">
        <v>16</v>
      </c>
      <c r="B19" s="74">
        <f t="shared" si="0"/>
        <v>0</v>
      </c>
      <c r="C19" s="270"/>
      <c r="D19" s="329"/>
      <c r="E19" s="407"/>
      <c r="F19" s="341"/>
      <c r="G19" s="270"/>
      <c r="H19" s="329"/>
      <c r="I19" s="407"/>
      <c r="J19" s="224"/>
      <c r="K19" s="337"/>
      <c r="L19" s="243"/>
      <c r="M19" s="243"/>
      <c r="N19" s="336"/>
    </row>
    <row r="20" spans="1:14" ht="16.5" thickBot="1" x14ac:dyDescent="0.3">
      <c r="A20" s="54" t="s">
        <v>17</v>
      </c>
      <c r="B20" s="74">
        <f t="shared" si="0"/>
        <v>0</v>
      </c>
      <c r="C20" s="270"/>
      <c r="D20" s="329"/>
      <c r="E20" s="407"/>
      <c r="F20" s="341"/>
      <c r="G20" s="270"/>
      <c r="H20" s="329"/>
      <c r="I20" s="407"/>
      <c r="J20" s="224"/>
      <c r="K20" s="337"/>
      <c r="L20" s="243"/>
      <c r="M20" s="243"/>
      <c r="N20" s="336"/>
    </row>
    <row r="21" spans="1:14" ht="16.5" thickBot="1" x14ac:dyDescent="0.3">
      <c r="A21" s="54" t="s">
        <v>18</v>
      </c>
      <c r="B21" s="74">
        <f t="shared" si="0"/>
        <v>0</v>
      </c>
      <c r="C21" s="270"/>
      <c r="D21" s="329"/>
      <c r="E21" s="407"/>
      <c r="F21" s="341"/>
      <c r="G21" s="270"/>
      <c r="H21" s="329"/>
      <c r="I21" s="407"/>
      <c r="J21" s="224"/>
      <c r="K21" s="337"/>
      <c r="L21" s="243"/>
      <c r="M21" s="243"/>
      <c r="N21" s="336"/>
    </row>
    <row r="22" spans="1:14" ht="15.6" customHeight="1" thickBot="1" x14ac:dyDescent="0.3">
      <c r="A22" s="54" t="s">
        <v>19</v>
      </c>
      <c r="B22" s="74">
        <f t="shared" si="0"/>
        <v>0</v>
      </c>
      <c r="C22" s="270"/>
      <c r="D22" s="329"/>
      <c r="E22" s="407"/>
      <c r="F22" s="341"/>
      <c r="G22" s="270"/>
      <c r="H22" s="329"/>
      <c r="I22" s="407"/>
      <c r="J22" s="224"/>
      <c r="K22" s="337"/>
      <c r="L22" s="243"/>
      <c r="M22" s="243"/>
      <c r="N22" s="336"/>
    </row>
    <row r="23" spans="1:14" ht="16.5" thickBot="1" x14ac:dyDescent="0.3">
      <c r="A23" s="54" t="s">
        <v>20</v>
      </c>
      <c r="B23" s="74">
        <f t="shared" si="0"/>
        <v>0</v>
      </c>
      <c r="C23" s="270"/>
      <c r="D23" s="329"/>
      <c r="E23" s="407"/>
      <c r="F23" s="341"/>
      <c r="G23" s="270"/>
      <c r="H23" s="329"/>
      <c r="I23" s="407"/>
      <c r="J23" s="224"/>
      <c r="K23" s="337"/>
      <c r="L23" s="243"/>
      <c r="M23" s="243"/>
      <c r="N23" s="336"/>
    </row>
    <row r="24" spans="1:14" ht="16.5" thickBot="1" x14ac:dyDescent="0.3">
      <c r="A24" s="54" t="s">
        <v>21</v>
      </c>
      <c r="B24" s="74">
        <f t="shared" si="0"/>
        <v>0</v>
      </c>
      <c r="C24" s="270"/>
      <c r="D24" s="329"/>
      <c r="E24" s="407"/>
      <c r="F24" s="341"/>
      <c r="G24" s="270"/>
      <c r="H24" s="329"/>
      <c r="I24" s="407"/>
      <c r="J24" s="224"/>
      <c r="K24" s="337"/>
      <c r="L24" s="243"/>
      <c r="M24" s="243"/>
      <c r="N24" s="336"/>
    </row>
    <row r="25" spans="1:14" ht="15.6" customHeight="1" thickBot="1" x14ac:dyDescent="0.3">
      <c r="A25" s="54" t="s">
        <v>22</v>
      </c>
      <c r="B25" s="74">
        <f t="shared" si="0"/>
        <v>0</v>
      </c>
      <c r="C25" s="270"/>
      <c r="D25" s="329"/>
      <c r="E25" s="407"/>
      <c r="F25" s="341"/>
      <c r="G25" s="270"/>
      <c r="H25" s="329"/>
      <c r="I25" s="407"/>
      <c r="J25" s="224"/>
      <c r="K25" s="337"/>
      <c r="L25" s="243"/>
      <c r="M25" s="243"/>
      <c r="N25" s="336"/>
    </row>
    <row r="26" spans="1:14" ht="15.6" customHeight="1" thickBot="1" x14ac:dyDescent="0.3">
      <c r="A26" s="54" t="s">
        <v>23</v>
      </c>
      <c r="B26" s="74">
        <f t="shared" si="0"/>
        <v>0</v>
      </c>
      <c r="C26" s="270"/>
      <c r="D26" s="329"/>
      <c r="E26" s="407"/>
      <c r="F26" s="341"/>
      <c r="G26" s="270"/>
      <c r="H26" s="329"/>
      <c r="I26" s="407"/>
      <c r="J26" s="224"/>
      <c r="K26" s="337"/>
      <c r="L26" s="243"/>
      <c r="M26" s="243"/>
      <c r="N26" s="336"/>
    </row>
    <row r="27" spans="1:14" ht="15.6" customHeight="1" thickBot="1" x14ac:dyDescent="0.3">
      <c r="A27" s="54" t="s">
        <v>24</v>
      </c>
      <c r="B27" s="74">
        <f t="shared" si="0"/>
        <v>0</v>
      </c>
      <c r="C27" s="270"/>
      <c r="D27" s="329"/>
      <c r="E27" s="407"/>
      <c r="F27" s="341"/>
      <c r="G27" s="270"/>
      <c r="H27" s="329"/>
      <c r="I27" s="407"/>
      <c r="J27" s="224"/>
      <c r="K27" s="337"/>
      <c r="L27" s="243"/>
      <c r="M27" s="243"/>
      <c r="N27" s="336"/>
    </row>
    <row r="28" spans="1:14" ht="15.6" customHeight="1" thickBot="1" x14ac:dyDescent="0.3">
      <c r="A28" s="54" t="s">
        <v>25</v>
      </c>
      <c r="B28" s="74">
        <f t="shared" si="0"/>
        <v>0</v>
      </c>
      <c r="C28" s="270"/>
      <c r="D28" s="329"/>
      <c r="E28" s="407"/>
      <c r="F28" s="341"/>
      <c r="G28" s="270"/>
      <c r="H28" s="329"/>
      <c r="I28" s="407"/>
      <c r="J28" s="224"/>
      <c r="K28" s="337"/>
      <c r="L28" s="243"/>
      <c r="M28" s="243"/>
      <c r="N28" s="336"/>
    </row>
    <row r="29" spans="1:14" ht="15.6" customHeight="1" thickBot="1" x14ac:dyDescent="0.3">
      <c r="A29" s="54" t="s">
        <v>26</v>
      </c>
      <c r="B29" s="74">
        <f t="shared" si="0"/>
        <v>0</v>
      </c>
      <c r="C29" s="270"/>
      <c r="D29" s="329"/>
      <c r="E29" s="407"/>
      <c r="F29" s="341"/>
      <c r="G29" s="270"/>
      <c r="H29" s="329"/>
      <c r="I29" s="407"/>
      <c r="J29" s="224"/>
      <c r="K29" s="337"/>
      <c r="L29" s="243"/>
      <c r="M29" s="243"/>
      <c r="N29" s="336"/>
    </row>
    <row r="30" spans="1:14" ht="15.6" customHeight="1" thickBot="1" x14ac:dyDescent="0.3">
      <c r="A30" s="54" t="s">
        <v>27</v>
      </c>
      <c r="B30" s="74">
        <f t="shared" si="0"/>
        <v>0</v>
      </c>
      <c r="C30" s="270"/>
      <c r="D30" s="329"/>
      <c r="E30" s="407"/>
      <c r="F30" s="341"/>
      <c r="G30" s="270"/>
      <c r="H30" s="329"/>
      <c r="I30" s="407"/>
      <c r="J30" s="224"/>
      <c r="K30" s="337"/>
      <c r="L30" s="243"/>
      <c r="M30" s="243"/>
      <c r="N30" s="336"/>
    </row>
    <row r="31" spans="1:14" ht="15.6" customHeight="1" thickBot="1" x14ac:dyDescent="0.3">
      <c r="A31" s="54" t="s">
        <v>28</v>
      </c>
      <c r="B31" s="74">
        <f t="shared" si="0"/>
        <v>0</v>
      </c>
      <c r="C31" s="270"/>
      <c r="D31" s="329"/>
      <c r="E31" s="407"/>
      <c r="F31" s="341"/>
      <c r="G31" s="270"/>
      <c r="H31" s="329"/>
      <c r="I31" s="407"/>
      <c r="J31" s="224"/>
      <c r="K31" s="337"/>
      <c r="L31" s="243"/>
      <c r="M31" s="243"/>
      <c r="N31" s="336"/>
    </row>
    <row r="32" spans="1:14" ht="15.6" customHeight="1" thickBot="1" x14ac:dyDescent="0.3">
      <c r="A32" s="54" t="s">
        <v>29</v>
      </c>
      <c r="B32" s="74">
        <f t="shared" si="0"/>
        <v>0</v>
      </c>
      <c r="C32" s="270"/>
      <c r="D32" s="329"/>
      <c r="E32" s="407"/>
      <c r="F32" s="341"/>
      <c r="G32" s="270"/>
      <c r="H32" s="329"/>
      <c r="I32" s="407"/>
      <c r="J32" s="224"/>
      <c r="K32" s="337"/>
      <c r="L32" s="243"/>
      <c r="M32" s="243"/>
      <c r="N32" s="336"/>
    </row>
    <row r="33" spans="1:14" ht="17.45" customHeight="1" thickBot="1" x14ac:dyDescent="0.3">
      <c r="A33" s="54" t="s">
        <v>30</v>
      </c>
      <c r="B33" s="74">
        <f t="shared" si="0"/>
        <v>0</v>
      </c>
      <c r="C33" s="270"/>
      <c r="D33" s="329"/>
      <c r="E33" s="407"/>
      <c r="F33" s="341"/>
      <c r="G33" s="270"/>
      <c r="H33" s="329"/>
      <c r="I33" s="407"/>
      <c r="J33" s="224"/>
      <c r="K33" s="337"/>
      <c r="L33" s="243"/>
      <c r="M33" s="243"/>
      <c r="N33" s="336"/>
    </row>
    <row r="34" spans="1:14" ht="16.5" thickBot="1" x14ac:dyDescent="0.3">
      <c r="A34" s="54" t="s">
        <v>31</v>
      </c>
      <c r="B34" s="74">
        <f t="shared" si="0"/>
        <v>0</v>
      </c>
      <c r="C34" s="270"/>
      <c r="D34" s="329"/>
      <c r="E34" s="407"/>
      <c r="F34" s="341"/>
      <c r="G34" s="270"/>
      <c r="H34" s="329"/>
      <c r="I34" s="407"/>
      <c r="J34" s="224"/>
      <c r="K34" s="337"/>
      <c r="L34" s="243"/>
      <c r="M34" s="243"/>
      <c r="N34" s="336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270"/>
      <c r="D35" s="329"/>
      <c r="E35" s="407"/>
      <c r="F35" s="341"/>
      <c r="G35" s="270"/>
      <c r="H35" s="329"/>
      <c r="I35" s="407"/>
      <c r="J35" s="224"/>
      <c r="K35" s="337"/>
      <c r="L35" s="243"/>
      <c r="M35" s="243"/>
      <c r="N35" s="336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281"/>
      <c r="D36" s="327"/>
      <c r="E36" s="408"/>
      <c r="F36" s="319"/>
      <c r="G36" s="281"/>
      <c r="H36" s="327"/>
      <c r="I36" s="408"/>
      <c r="J36" s="422"/>
      <c r="K36" s="292"/>
      <c r="L36" s="250"/>
      <c r="M36" s="250"/>
      <c r="N36" s="291"/>
    </row>
    <row r="37" spans="1:14" ht="15.6" customHeight="1" thickBot="1" x14ac:dyDescent="0.3">
      <c r="A37" s="54" t="s">
        <v>34</v>
      </c>
      <c r="B37" s="74">
        <f t="shared" si="0"/>
        <v>0</v>
      </c>
      <c r="C37" s="270"/>
      <c r="D37" s="329"/>
      <c r="E37" s="407"/>
      <c r="F37" s="341"/>
      <c r="G37" s="270"/>
      <c r="H37" s="329"/>
      <c r="I37" s="407"/>
      <c r="J37" s="422"/>
      <c r="K37" s="337"/>
      <c r="L37" s="243"/>
      <c r="M37" s="243"/>
      <c r="N37" s="336"/>
    </row>
    <row r="38" spans="1:14" ht="16.5" thickBot="1" x14ac:dyDescent="0.3">
      <c r="A38" s="54" t="s">
        <v>35</v>
      </c>
      <c r="B38" s="74">
        <f t="shared" si="0"/>
        <v>0</v>
      </c>
      <c r="C38" s="270"/>
      <c r="D38" s="329"/>
      <c r="E38" s="407"/>
      <c r="F38" s="341"/>
      <c r="G38" s="270"/>
      <c r="H38" s="329"/>
      <c r="I38" s="407"/>
      <c r="J38" s="224"/>
      <c r="K38" s="337"/>
      <c r="L38" s="243"/>
      <c r="M38" s="243"/>
      <c r="N38" s="336"/>
    </row>
    <row r="39" spans="1:14" ht="15.6" customHeight="1" thickBot="1" x14ac:dyDescent="0.3">
      <c r="A39" s="54" t="s">
        <v>36</v>
      </c>
      <c r="B39" s="74">
        <f t="shared" si="0"/>
        <v>0</v>
      </c>
      <c r="C39" s="270"/>
      <c r="D39" s="329"/>
      <c r="E39" s="407"/>
      <c r="F39" s="341"/>
      <c r="G39" s="270"/>
      <c r="H39" s="329"/>
      <c r="I39" s="407"/>
      <c r="J39" s="224"/>
      <c r="K39" s="337"/>
      <c r="L39" s="243"/>
      <c r="M39" s="243"/>
      <c r="N39" s="336"/>
    </row>
    <row r="40" spans="1:14" ht="15.6" customHeight="1" thickBot="1" x14ac:dyDescent="0.3">
      <c r="A40" s="54" t="s">
        <v>37</v>
      </c>
      <c r="B40" s="74">
        <f t="shared" si="0"/>
        <v>0</v>
      </c>
      <c r="C40" s="270"/>
      <c r="D40" s="329"/>
      <c r="E40" s="407"/>
      <c r="F40" s="341"/>
      <c r="G40" s="270"/>
      <c r="H40" s="329"/>
      <c r="I40" s="407"/>
      <c r="J40" s="224"/>
      <c r="K40" s="337"/>
      <c r="L40" s="243"/>
      <c r="M40" s="243"/>
      <c r="N40" s="336"/>
    </row>
    <row r="41" spans="1:14" ht="15.6" customHeight="1" thickBot="1" x14ac:dyDescent="0.3">
      <c r="A41" s="54" t="s">
        <v>38</v>
      </c>
      <c r="B41" s="74">
        <f t="shared" si="0"/>
        <v>0</v>
      </c>
      <c r="C41" s="270"/>
      <c r="D41" s="329"/>
      <c r="E41" s="407"/>
      <c r="F41" s="341"/>
      <c r="G41" s="270"/>
      <c r="H41" s="329"/>
      <c r="I41" s="407"/>
      <c r="J41" s="224"/>
      <c r="K41" s="337"/>
      <c r="L41" s="243"/>
      <c r="M41" s="243"/>
      <c r="N41" s="336"/>
    </row>
    <row r="42" spans="1:14" ht="15.6" customHeight="1" thickBot="1" x14ac:dyDescent="0.3">
      <c r="A42" s="54" t="s">
        <v>39</v>
      </c>
      <c r="B42" s="74">
        <f t="shared" si="0"/>
        <v>0</v>
      </c>
      <c r="C42" s="270"/>
      <c r="D42" s="329"/>
      <c r="E42" s="407"/>
      <c r="F42" s="341"/>
      <c r="G42" s="270"/>
      <c r="H42" s="329"/>
      <c r="I42" s="407"/>
      <c r="J42" s="224"/>
      <c r="K42" s="337"/>
      <c r="L42" s="243"/>
      <c r="M42" s="243"/>
      <c r="N42" s="336"/>
    </row>
    <row r="43" spans="1:14" ht="15.6" customHeight="1" thickBot="1" x14ac:dyDescent="0.3">
      <c r="A43" s="54" t="s">
        <v>40</v>
      </c>
      <c r="B43" s="74">
        <f t="shared" si="0"/>
        <v>0</v>
      </c>
      <c r="C43" s="270"/>
      <c r="D43" s="329"/>
      <c r="E43" s="407"/>
      <c r="F43" s="341"/>
      <c r="G43" s="270"/>
      <c r="H43" s="329"/>
      <c r="I43" s="407"/>
      <c r="J43" s="224"/>
      <c r="K43" s="337"/>
      <c r="L43" s="243"/>
      <c r="M43" s="243"/>
      <c r="N43" s="336"/>
    </row>
    <row r="44" spans="1:14" ht="15" customHeight="1" thickBot="1" x14ac:dyDescent="0.3">
      <c r="A44" s="54" t="s">
        <v>41</v>
      </c>
      <c r="B44" s="74">
        <f t="shared" si="0"/>
        <v>0</v>
      </c>
      <c r="C44" s="270"/>
      <c r="D44" s="329"/>
      <c r="E44" s="407"/>
      <c r="F44" s="341"/>
      <c r="G44" s="270"/>
      <c r="H44" s="329"/>
      <c r="I44" s="407"/>
      <c r="J44" s="224"/>
      <c r="K44" s="337"/>
      <c r="L44" s="243"/>
      <c r="M44" s="243"/>
      <c r="N44" s="336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270"/>
      <c r="D46" s="329"/>
      <c r="E46" s="407"/>
      <c r="F46" s="341"/>
      <c r="G46" s="270"/>
      <c r="H46" s="329"/>
      <c r="I46" s="407"/>
      <c r="J46" s="224"/>
      <c r="K46" s="337"/>
      <c r="L46" s="243"/>
      <c r="M46" s="243"/>
      <c r="N46" s="336"/>
    </row>
    <row r="47" spans="1:14" ht="15.6" customHeight="1" thickBot="1" x14ac:dyDescent="0.3">
      <c r="A47" s="54" t="s">
        <v>43</v>
      </c>
      <c r="B47" s="74">
        <f t="shared" si="0"/>
        <v>0</v>
      </c>
      <c r="C47" s="271"/>
      <c r="D47" s="330"/>
      <c r="E47" s="409"/>
      <c r="F47" s="341"/>
      <c r="G47" s="271"/>
      <c r="H47" s="330"/>
      <c r="I47" s="409"/>
      <c r="J47" s="224"/>
      <c r="K47" s="337"/>
      <c r="L47" s="243"/>
      <c r="M47" s="243"/>
      <c r="N47" s="336"/>
    </row>
    <row r="48" spans="1:14" s="4" customFormat="1" ht="16.5" thickBot="1" x14ac:dyDescent="0.3">
      <c r="A48" s="54" t="s">
        <v>44</v>
      </c>
      <c r="B48" s="74">
        <f t="shared" si="0"/>
        <v>0</v>
      </c>
      <c r="C48" s="271"/>
      <c r="D48" s="330"/>
      <c r="E48" s="409"/>
      <c r="F48" s="341"/>
      <c r="G48" s="271"/>
      <c r="H48" s="330"/>
      <c r="I48" s="409"/>
      <c r="J48" s="224"/>
      <c r="K48" s="337"/>
      <c r="L48" s="243"/>
      <c r="M48" s="243"/>
      <c r="N48" s="336"/>
    </row>
    <row r="49" spans="1:14" ht="16.5" thickBot="1" x14ac:dyDescent="0.3">
      <c r="A49" s="54" t="s">
        <v>45</v>
      </c>
      <c r="B49" s="74">
        <f t="shared" si="0"/>
        <v>0</v>
      </c>
      <c r="C49" s="270"/>
      <c r="D49" s="329"/>
      <c r="E49" s="407"/>
      <c r="F49" s="341"/>
      <c r="G49" s="270"/>
      <c r="H49" s="329"/>
      <c r="I49" s="407"/>
      <c r="J49" s="224"/>
      <c r="K49" s="337"/>
      <c r="L49" s="243"/>
      <c r="M49" s="243"/>
      <c r="N49" s="336"/>
    </row>
    <row r="50" spans="1:14" ht="16.5" thickBot="1" x14ac:dyDescent="0.3">
      <c r="A50" s="54" t="s">
        <v>46</v>
      </c>
      <c r="B50" s="74">
        <f t="shared" si="0"/>
        <v>0</v>
      </c>
      <c r="C50" s="270"/>
      <c r="D50" s="329"/>
      <c r="E50" s="407"/>
      <c r="F50" s="341"/>
      <c r="G50" s="270"/>
      <c r="H50" s="329"/>
      <c r="I50" s="407"/>
      <c r="J50" s="224"/>
      <c r="K50" s="337"/>
      <c r="L50" s="243"/>
      <c r="M50" s="243"/>
      <c r="N50" s="336"/>
    </row>
    <row r="51" spans="1:14" ht="17.45" customHeight="1" thickBot="1" x14ac:dyDescent="0.3">
      <c r="A51" s="54" t="s">
        <v>47</v>
      </c>
      <c r="B51" s="74">
        <f t="shared" si="0"/>
        <v>0</v>
      </c>
      <c r="C51" s="270"/>
      <c r="D51" s="329"/>
      <c r="E51" s="407"/>
      <c r="F51" s="341"/>
      <c r="G51" s="270"/>
      <c r="H51" s="329"/>
      <c r="I51" s="407"/>
      <c r="J51" s="224"/>
      <c r="K51" s="337"/>
      <c r="L51" s="243"/>
      <c r="M51" s="243"/>
      <c r="N51" s="336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281"/>
      <c r="D52" s="327"/>
      <c r="E52" s="408"/>
      <c r="F52" s="319"/>
      <c r="G52" s="281"/>
      <c r="H52" s="327"/>
      <c r="I52" s="408"/>
      <c r="J52" s="422">
        <f t="shared" ref="J52:J55" si="1">ROUND(((B52+G52)*4)+H52*9.4,2)</f>
        <v>0</v>
      </c>
      <c r="K52" s="292"/>
      <c r="L52" s="250"/>
      <c r="M52" s="250"/>
      <c r="N52" s="291"/>
    </row>
    <row r="53" spans="1:14" s="22" customFormat="1" ht="16.5" thickBot="1" x14ac:dyDescent="0.3">
      <c r="A53" s="71" t="s">
        <v>49</v>
      </c>
      <c r="B53" s="74">
        <f t="shared" si="0"/>
        <v>0</v>
      </c>
      <c r="C53" s="282"/>
      <c r="D53" s="332"/>
      <c r="E53" s="410"/>
      <c r="F53" s="319"/>
      <c r="G53" s="282"/>
      <c r="H53" s="332"/>
      <c r="I53" s="410"/>
      <c r="J53" s="422">
        <f t="shared" si="1"/>
        <v>0</v>
      </c>
      <c r="K53" s="292"/>
      <c r="L53" s="250"/>
      <c r="M53" s="250"/>
      <c r="N53" s="291"/>
    </row>
    <row r="54" spans="1:14" s="22" customFormat="1" ht="16.5" thickBot="1" x14ac:dyDescent="0.3">
      <c r="A54" s="71" t="s">
        <v>50</v>
      </c>
      <c r="B54" s="74">
        <f t="shared" si="0"/>
        <v>0</v>
      </c>
      <c r="C54" s="282"/>
      <c r="D54" s="332"/>
      <c r="E54" s="410"/>
      <c r="F54" s="319"/>
      <c r="G54" s="282"/>
      <c r="H54" s="332"/>
      <c r="I54" s="410"/>
      <c r="J54" s="422">
        <f t="shared" si="1"/>
        <v>0</v>
      </c>
      <c r="K54" s="292"/>
      <c r="L54" s="250"/>
      <c r="M54" s="250"/>
      <c r="N54" s="291"/>
    </row>
    <row r="55" spans="1:14" s="22" customFormat="1" ht="16.5" thickBot="1" x14ac:dyDescent="0.3">
      <c r="A55" s="71" t="s">
        <v>51</v>
      </c>
      <c r="B55" s="74">
        <f t="shared" si="0"/>
        <v>0</v>
      </c>
      <c r="C55" s="282"/>
      <c r="D55" s="332"/>
      <c r="E55" s="410"/>
      <c r="F55" s="319"/>
      <c r="G55" s="282"/>
      <c r="H55" s="332"/>
      <c r="I55" s="410"/>
      <c r="J55" s="422">
        <f t="shared" si="1"/>
        <v>0</v>
      </c>
      <c r="K55" s="292"/>
      <c r="L55" s="250"/>
      <c r="M55" s="250"/>
      <c r="N55" s="291"/>
    </row>
    <row r="56" spans="1:14" ht="16.5" thickBot="1" x14ac:dyDescent="0.3">
      <c r="A56" s="54" t="s">
        <v>52</v>
      </c>
      <c r="B56" s="74">
        <f t="shared" si="0"/>
        <v>0</v>
      </c>
      <c r="C56" s="273"/>
      <c r="D56" s="331"/>
      <c r="E56" s="411"/>
      <c r="F56" s="341"/>
      <c r="G56" s="273"/>
      <c r="H56" s="331"/>
      <c r="I56" s="411"/>
      <c r="J56" s="224"/>
      <c r="K56" s="337"/>
      <c r="L56" s="243"/>
      <c r="M56" s="243"/>
      <c r="N56" s="336"/>
    </row>
    <row r="57" spans="1:14" ht="16.5" thickBot="1" x14ac:dyDescent="0.3">
      <c r="A57" s="54" t="s">
        <v>53</v>
      </c>
      <c r="B57" s="74">
        <f t="shared" si="0"/>
        <v>0</v>
      </c>
      <c r="C57" s="273"/>
      <c r="D57" s="331"/>
      <c r="E57" s="411"/>
      <c r="F57" s="341"/>
      <c r="G57" s="273"/>
      <c r="H57" s="331"/>
      <c r="I57" s="411"/>
      <c r="J57" s="224"/>
      <c r="K57" s="337"/>
      <c r="L57" s="243"/>
      <c r="M57" s="243"/>
      <c r="N57" s="336"/>
    </row>
    <row r="58" spans="1:14" ht="16.5" thickBot="1" x14ac:dyDescent="0.3">
      <c r="A58" s="54" t="s">
        <v>54</v>
      </c>
      <c r="B58" s="74">
        <f t="shared" si="0"/>
        <v>0</v>
      </c>
      <c r="C58" s="273"/>
      <c r="D58" s="331"/>
      <c r="E58" s="411"/>
      <c r="F58" s="341"/>
      <c r="G58" s="273"/>
      <c r="H58" s="331"/>
      <c r="I58" s="411"/>
      <c r="J58" s="224"/>
      <c r="K58" s="337"/>
      <c r="L58" s="243"/>
      <c r="M58" s="243"/>
      <c r="N58" s="336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273"/>
      <c r="D59" s="331"/>
      <c r="E59" s="411"/>
      <c r="F59" s="341"/>
      <c r="G59" s="273"/>
      <c r="H59" s="331"/>
      <c r="I59" s="411"/>
      <c r="J59" s="224"/>
      <c r="K59" s="337"/>
      <c r="L59" s="243"/>
      <c r="M59" s="243"/>
      <c r="N59" s="336"/>
    </row>
    <row r="60" spans="1:14" ht="16.5" thickBot="1" x14ac:dyDescent="0.3">
      <c r="A60" s="54" t="s">
        <v>56</v>
      </c>
      <c r="B60" s="74">
        <f t="shared" si="0"/>
        <v>0</v>
      </c>
      <c r="C60" s="273"/>
      <c r="D60" s="331"/>
      <c r="E60" s="411"/>
      <c r="F60" s="341"/>
      <c r="G60" s="273"/>
      <c r="H60" s="331"/>
      <c r="I60" s="411"/>
      <c r="J60" s="224"/>
      <c r="K60" s="337"/>
      <c r="L60" s="243"/>
      <c r="M60" s="243"/>
      <c r="N60" s="336"/>
    </row>
    <row r="61" spans="1:14" ht="15.6" customHeight="1" thickBot="1" x14ac:dyDescent="0.3">
      <c r="A61" s="54" t="s">
        <v>57</v>
      </c>
      <c r="B61" s="74">
        <f t="shared" si="0"/>
        <v>0</v>
      </c>
      <c r="C61" s="273"/>
      <c r="D61" s="331"/>
      <c r="E61" s="411"/>
      <c r="F61" s="341"/>
      <c r="G61" s="273"/>
      <c r="H61" s="331"/>
      <c r="I61" s="411"/>
      <c r="J61" s="224"/>
      <c r="K61" s="337"/>
      <c r="L61" s="243"/>
      <c r="M61" s="243"/>
      <c r="N61" s="336"/>
    </row>
    <row r="62" spans="1:14" ht="29.45" customHeight="1" thickBot="1" x14ac:dyDescent="0.3">
      <c r="A62" s="54" t="s">
        <v>58</v>
      </c>
      <c r="B62" s="74">
        <f t="shared" si="0"/>
        <v>0</v>
      </c>
      <c r="C62" s="273"/>
      <c r="D62" s="331"/>
      <c r="E62" s="411"/>
      <c r="F62" s="341"/>
      <c r="G62" s="273"/>
      <c r="H62" s="331"/>
      <c r="I62" s="411"/>
      <c r="J62" s="224"/>
      <c r="K62" s="337"/>
      <c r="L62" s="243"/>
      <c r="M62" s="243"/>
      <c r="N62" s="336"/>
    </row>
    <row r="63" spans="1:14" ht="16.5" thickBot="1" x14ac:dyDescent="0.3">
      <c r="A63" s="54" t="s">
        <v>59</v>
      </c>
      <c r="B63" s="74">
        <f t="shared" si="0"/>
        <v>0</v>
      </c>
      <c r="C63" s="273"/>
      <c r="D63" s="331"/>
      <c r="E63" s="411"/>
      <c r="F63" s="341"/>
      <c r="G63" s="273"/>
      <c r="H63" s="331"/>
      <c r="I63" s="411"/>
      <c r="J63" s="224"/>
      <c r="K63" s="337"/>
      <c r="L63" s="243"/>
      <c r="M63" s="243"/>
      <c r="N63" s="336"/>
    </row>
    <row r="64" spans="1:14" ht="15.6" customHeight="1" thickBot="1" x14ac:dyDescent="0.3">
      <c r="A64" s="54" t="s">
        <v>60</v>
      </c>
      <c r="B64" s="74">
        <f t="shared" si="0"/>
        <v>0</v>
      </c>
      <c r="C64" s="273"/>
      <c r="D64" s="332"/>
      <c r="E64" s="410"/>
      <c r="F64" s="341"/>
      <c r="G64" s="273"/>
      <c r="H64" s="332"/>
      <c r="I64" s="410"/>
      <c r="J64" s="224"/>
      <c r="K64" s="337"/>
      <c r="L64" s="243"/>
      <c r="M64" s="243"/>
      <c r="N64" s="336"/>
    </row>
    <row r="65" spans="1:14" ht="16.5" thickBot="1" x14ac:dyDescent="0.3">
      <c r="A65" s="54" t="s">
        <v>61</v>
      </c>
      <c r="B65" s="74">
        <f t="shared" si="0"/>
        <v>0</v>
      </c>
      <c r="C65" s="273"/>
      <c r="D65" s="331"/>
      <c r="E65" s="411"/>
      <c r="F65" s="341"/>
      <c r="G65" s="273"/>
      <c r="H65" s="331"/>
      <c r="I65" s="411"/>
      <c r="J65" s="224"/>
      <c r="K65" s="337"/>
      <c r="L65" s="243"/>
      <c r="M65" s="243"/>
      <c r="N65" s="336"/>
    </row>
    <row r="66" spans="1:14" ht="16.5" thickBot="1" x14ac:dyDescent="0.3">
      <c r="A66" s="54" t="s">
        <v>62</v>
      </c>
      <c r="B66" s="74">
        <f t="shared" si="0"/>
        <v>0</v>
      </c>
      <c r="C66" s="273"/>
      <c r="D66" s="331"/>
      <c r="E66" s="411"/>
      <c r="F66" s="341"/>
      <c r="G66" s="273"/>
      <c r="H66" s="331"/>
      <c r="I66" s="411"/>
      <c r="J66" s="224"/>
      <c r="K66" s="337"/>
      <c r="L66" s="243"/>
      <c r="M66" s="243"/>
      <c r="N66" s="336"/>
    </row>
    <row r="67" spans="1:14" s="22" customFormat="1" ht="16.5" thickBot="1" x14ac:dyDescent="0.3">
      <c r="A67" s="71" t="s">
        <v>63</v>
      </c>
      <c r="B67" s="74">
        <f t="shared" si="0"/>
        <v>0</v>
      </c>
      <c r="C67" s="282"/>
      <c r="D67" s="332"/>
      <c r="E67" s="410"/>
      <c r="F67" s="319"/>
      <c r="G67" s="282"/>
      <c r="H67" s="332"/>
      <c r="I67" s="410"/>
      <c r="J67" s="422">
        <f t="shared" ref="J67" si="2">ROUND(((B67+G67)*4)+H67*9.4,2)</f>
        <v>0</v>
      </c>
      <c r="K67" s="292"/>
      <c r="L67" s="250"/>
      <c r="M67" s="250"/>
      <c r="N67" s="291"/>
    </row>
    <row r="68" spans="1:14" ht="16.5" thickBot="1" x14ac:dyDescent="0.3">
      <c r="A68" s="54" t="s">
        <v>64</v>
      </c>
      <c r="B68" s="74">
        <f t="shared" si="0"/>
        <v>0</v>
      </c>
      <c r="C68" s="273"/>
      <c r="D68" s="331"/>
      <c r="E68" s="411"/>
      <c r="F68" s="341"/>
      <c r="G68" s="273"/>
      <c r="H68" s="331"/>
      <c r="I68" s="411"/>
      <c r="J68" s="224"/>
      <c r="K68" s="337"/>
      <c r="L68" s="243"/>
      <c r="M68" s="243"/>
      <c r="N68" s="336"/>
    </row>
    <row r="69" spans="1:14" ht="16.5" thickBot="1" x14ac:dyDescent="0.3">
      <c r="A69" s="55" t="s">
        <v>65</v>
      </c>
      <c r="B69" s="74">
        <f t="shared" si="0"/>
        <v>0</v>
      </c>
      <c r="C69" s="333"/>
      <c r="D69" s="334"/>
      <c r="E69" s="234"/>
      <c r="F69" s="341"/>
      <c r="G69" s="333"/>
      <c r="H69" s="334"/>
      <c r="I69" s="234"/>
      <c r="J69" s="231"/>
      <c r="K69" s="338"/>
      <c r="L69" s="339"/>
      <c r="M69" s="339"/>
      <c r="N69" s="340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A61" zoomScale="80" zoomScaleNormal="80" workbookViewId="0">
      <selection activeCell="D76" sqref="D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x14ac:dyDescent="0.25">
      <c r="B1" s="884" t="s">
        <v>162</v>
      </c>
      <c r="C1" s="884"/>
      <c r="D1" s="884"/>
      <c r="E1" s="884"/>
      <c r="F1" s="884"/>
      <c r="G1" s="884"/>
      <c r="H1" s="884"/>
      <c r="I1" s="884"/>
      <c r="J1" s="884"/>
    </row>
    <row r="2" spans="1:14" x14ac:dyDescent="0.25">
      <c r="B2" s="884"/>
      <c r="C2" s="884"/>
      <c r="D2" s="884"/>
      <c r="E2" s="884"/>
      <c r="F2" s="884"/>
      <c r="G2" s="884"/>
      <c r="H2" s="884"/>
      <c r="I2" s="884"/>
      <c r="J2" s="884"/>
    </row>
    <row r="3" spans="1:14" ht="16.5" thickBot="1" x14ac:dyDescent="0.3">
      <c r="A3" s="3" t="s">
        <v>127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6.5" thickBot="1" x14ac:dyDescent="0.3">
      <c r="A7" s="111" t="s">
        <v>4</v>
      </c>
      <c r="B7" s="74">
        <f t="shared" ref="B7:B69" si="0">C7+D7+F7</f>
        <v>0</v>
      </c>
      <c r="C7" s="78"/>
      <c r="D7" s="95"/>
      <c r="E7" s="235"/>
      <c r="F7" s="77"/>
      <c r="G7" s="78"/>
      <c r="H7" s="95"/>
      <c r="I7" s="235"/>
      <c r="J7" s="217"/>
      <c r="K7" s="151"/>
      <c r="L7" s="125"/>
      <c r="M7" s="125"/>
      <c r="N7" s="126"/>
    </row>
    <row r="8" spans="1:14" ht="16.5" thickBot="1" x14ac:dyDescent="0.3">
      <c r="A8" s="54" t="s">
        <v>5</v>
      </c>
      <c r="B8" s="74">
        <f t="shared" si="0"/>
        <v>0</v>
      </c>
      <c r="C8" s="41"/>
      <c r="D8" s="38"/>
      <c r="E8" s="407"/>
      <c r="F8" s="40"/>
      <c r="G8" s="41"/>
      <c r="H8" s="38"/>
      <c r="I8" s="407"/>
      <c r="J8" s="224"/>
      <c r="K8" s="105"/>
      <c r="L8" s="96"/>
      <c r="M8" s="96"/>
      <c r="N8" s="97"/>
    </row>
    <row r="9" spans="1:14" ht="16.5" thickBot="1" x14ac:dyDescent="0.3">
      <c r="A9" s="54" t="s">
        <v>6</v>
      </c>
      <c r="B9" s="74">
        <f t="shared" si="0"/>
        <v>0</v>
      </c>
      <c r="C9" s="41"/>
      <c r="D9" s="38"/>
      <c r="E9" s="407"/>
      <c r="F9" s="40"/>
      <c r="G9" s="41"/>
      <c r="H9" s="38"/>
      <c r="I9" s="407"/>
      <c r="J9" s="224"/>
      <c r="K9" s="105"/>
      <c r="L9" s="96"/>
      <c r="M9" s="96"/>
      <c r="N9" s="97"/>
    </row>
    <row r="10" spans="1:14" ht="16.5" thickBot="1" x14ac:dyDescent="0.3">
      <c r="A10" s="54" t="s">
        <v>7</v>
      </c>
      <c r="B10" s="74">
        <f t="shared" si="0"/>
        <v>0</v>
      </c>
      <c r="C10" s="41"/>
      <c r="D10" s="38"/>
      <c r="E10" s="407"/>
      <c r="F10" s="40"/>
      <c r="G10" s="41"/>
      <c r="H10" s="38"/>
      <c r="I10" s="407"/>
      <c r="J10" s="224"/>
      <c r="K10" s="105"/>
      <c r="L10" s="96"/>
      <c r="M10" s="96"/>
      <c r="N10" s="97"/>
    </row>
    <row r="11" spans="1:14" ht="16.5" thickBot="1" x14ac:dyDescent="0.3">
      <c r="A11" s="54" t="s">
        <v>8</v>
      </c>
      <c r="B11" s="74">
        <f t="shared" si="0"/>
        <v>0</v>
      </c>
      <c r="C11" s="41"/>
      <c r="D11" s="38"/>
      <c r="E11" s="407"/>
      <c r="F11" s="40"/>
      <c r="G11" s="41"/>
      <c r="H11" s="38"/>
      <c r="I11" s="407"/>
      <c r="J11" s="224"/>
      <c r="K11" s="105"/>
      <c r="L11" s="96"/>
      <c r="M11" s="96"/>
      <c r="N11" s="97"/>
    </row>
    <row r="12" spans="1:14" ht="16.5" thickBot="1" x14ac:dyDescent="0.3">
      <c r="A12" s="54" t="s">
        <v>9</v>
      </c>
      <c r="B12" s="74">
        <f t="shared" si="0"/>
        <v>0</v>
      </c>
      <c r="C12" s="41"/>
      <c r="D12" s="38"/>
      <c r="E12" s="407"/>
      <c r="F12" s="40"/>
      <c r="G12" s="41"/>
      <c r="H12" s="38"/>
      <c r="I12" s="407"/>
      <c r="J12" s="224"/>
      <c r="K12" s="105"/>
      <c r="L12" s="96"/>
      <c r="M12" s="96"/>
      <c r="N12" s="97"/>
    </row>
    <row r="13" spans="1:14" ht="16.5" thickBot="1" x14ac:dyDescent="0.3">
      <c r="A13" s="54" t="s">
        <v>10</v>
      </c>
      <c r="B13" s="74">
        <f t="shared" si="0"/>
        <v>0</v>
      </c>
      <c r="C13" s="41"/>
      <c r="D13" s="38"/>
      <c r="E13" s="407"/>
      <c r="F13" s="40"/>
      <c r="G13" s="41"/>
      <c r="H13" s="38"/>
      <c r="I13" s="407"/>
      <c r="J13" s="224"/>
      <c r="K13" s="105"/>
      <c r="L13" s="96"/>
      <c r="M13" s="96"/>
      <c r="N13" s="97"/>
    </row>
    <row r="14" spans="1:14" ht="14.45" customHeight="1" thickBot="1" x14ac:dyDescent="0.3">
      <c r="A14" s="54" t="s">
        <v>11</v>
      </c>
      <c r="B14" s="74">
        <f t="shared" si="0"/>
        <v>0</v>
      </c>
      <c r="C14" s="41"/>
      <c r="D14" s="38"/>
      <c r="E14" s="407"/>
      <c r="F14" s="40"/>
      <c r="G14" s="41"/>
      <c r="H14" s="38"/>
      <c r="I14" s="407"/>
      <c r="J14" s="224"/>
      <c r="K14" s="105"/>
      <c r="L14" s="96"/>
      <c r="M14" s="96"/>
      <c r="N14" s="97"/>
    </row>
    <row r="15" spans="1:14" ht="16.5" thickBot="1" x14ac:dyDescent="0.3">
      <c r="A15" s="54" t="s">
        <v>12</v>
      </c>
      <c r="B15" s="74">
        <f t="shared" si="0"/>
        <v>0</v>
      </c>
      <c r="C15" s="41"/>
      <c r="D15" s="38"/>
      <c r="E15" s="407"/>
      <c r="F15" s="40"/>
      <c r="G15" s="41"/>
      <c r="H15" s="38"/>
      <c r="I15" s="407"/>
      <c r="J15" s="224"/>
      <c r="K15" s="105"/>
      <c r="L15" s="96"/>
      <c r="M15" s="96"/>
      <c r="N15" s="97"/>
    </row>
    <row r="16" spans="1:14" ht="16.5" thickBot="1" x14ac:dyDescent="0.3">
      <c r="A16" s="54" t="s">
        <v>13</v>
      </c>
      <c r="B16" s="74">
        <f t="shared" si="0"/>
        <v>0</v>
      </c>
      <c r="C16" s="41"/>
      <c r="D16" s="38"/>
      <c r="E16" s="407"/>
      <c r="F16" s="40"/>
      <c r="G16" s="41"/>
      <c r="H16" s="38"/>
      <c r="I16" s="407"/>
      <c r="J16" s="224"/>
      <c r="K16" s="105"/>
      <c r="L16" s="96"/>
      <c r="M16" s="96"/>
      <c r="N16" s="97"/>
    </row>
    <row r="17" spans="1:14" ht="16.5" thickBot="1" x14ac:dyDescent="0.3">
      <c r="A17" s="54" t="s">
        <v>14</v>
      </c>
      <c r="B17" s="74">
        <f t="shared" si="0"/>
        <v>0</v>
      </c>
      <c r="C17" s="41"/>
      <c r="D17" s="38"/>
      <c r="E17" s="407"/>
      <c r="F17" s="40"/>
      <c r="G17" s="41"/>
      <c r="H17" s="38"/>
      <c r="I17" s="407"/>
      <c r="J17" s="224"/>
      <c r="K17" s="105"/>
      <c r="L17" s="96"/>
      <c r="M17" s="96"/>
      <c r="N17" s="97"/>
    </row>
    <row r="18" spans="1:14" ht="16.5" thickBot="1" x14ac:dyDescent="0.3">
      <c r="A18" s="54" t="s">
        <v>15</v>
      </c>
      <c r="B18" s="74">
        <f t="shared" si="0"/>
        <v>0</v>
      </c>
      <c r="C18" s="41"/>
      <c r="D18" s="38"/>
      <c r="E18" s="407"/>
      <c r="F18" s="40"/>
      <c r="G18" s="41"/>
      <c r="H18" s="38"/>
      <c r="I18" s="407"/>
      <c r="J18" s="224"/>
      <c r="K18" s="105"/>
      <c r="L18" s="96"/>
      <c r="M18" s="96"/>
      <c r="N18" s="97"/>
    </row>
    <row r="19" spans="1:14" ht="16.5" thickBot="1" x14ac:dyDescent="0.3">
      <c r="A19" s="54" t="s">
        <v>16</v>
      </c>
      <c r="B19" s="74">
        <f t="shared" si="0"/>
        <v>0</v>
      </c>
      <c r="C19" s="41"/>
      <c r="D19" s="38"/>
      <c r="E19" s="407"/>
      <c r="F19" s="40"/>
      <c r="G19" s="41"/>
      <c r="H19" s="38"/>
      <c r="I19" s="407"/>
      <c r="J19" s="224"/>
      <c r="K19" s="105"/>
      <c r="L19" s="96"/>
      <c r="M19" s="96"/>
      <c r="N19" s="97"/>
    </row>
    <row r="20" spans="1:14" ht="16.5" thickBot="1" x14ac:dyDescent="0.3">
      <c r="A20" s="54" t="s">
        <v>17</v>
      </c>
      <c r="B20" s="74">
        <f t="shared" si="0"/>
        <v>0</v>
      </c>
      <c r="C20" s="41"/>
      <c r="D20" s="38"/>
      <c r="E20" s="407"/>
      <c r="F20" s="40"/>
      <c r="G20" s="41"/>
      <c r="H20" s="38"/>
      <c r="I20" s="407"/>
      <c r="J20" s="224"/>
      <c r="K20" s="105"/>
      <c r="L20" s="96"/>
      <c r="M20" s="96"/>
      <c r="N20" s="97"/>
    </row>
    <row r="21" spans="1:14" ht="16.5" thickBot="1" x14ac:dyDescent="0.3">
      <c r="A21" s="54" t="s">
        <v>18</v>
      </c>
      <c r="B21" s="74">
        <f t="shared" si="0"/>
        <v>0</v>
      </c>
      <c r="C21" s="41"/>
      <c r="D21" s="38"/>
      <c r="E21" s="407"/>
      <c r="F21" s="40"/>
      <c r="G21" s="41"/>
      <c r="H21" s="38"/>
      <c r="I21" s="407"/>
      <c r="J21" s="224"/>
      <c r="K21" s="105"/>
      <c r="L21" s="96"/>
      <c r="M21" s="96"/>
      <c r="N21" s="97"/>
    </row>
    <row r="22" spans="1:14" ht="15.6" customHeight="1" thickBot="1" x14ac:dyDescent="0.3">
      <c r="A22" s="54" t="s">
        <v>19</v>
      </c>
      <c r="B22" s="74">
        <f t="shared" si="0"/>
        <v>0</v>
      </c>
      <c r="C22" s="41"/>
      <c r="D22" s="38"/>
      <c r="E22" s="407"/>
      <c r="F22" s="40"/>
      <c r="G22" s="41"/>
      <c r="H22" s="38"/>
      <c r="I22" s="407"/>
      <c r="J22" s="224"/>
      <c r="K22" s="105"/>
      <c r="L22" s="96"/>
      <c r="M22" s="96"/>
      <c r="N22" s="97"/>
    </row>
    <row r="23" spans="1:14" ht="16.5" thickBot="1" x14ac:dyDescent="0.3">
      <c r="A23" s="54" t="s">
        <v>20</v>
      </c>
      <c r="B23" s="74">
        <f t="shared" si="0"/>
        <v>0</v>
      </c>
      <c r="C23" s="41"/>
      <c r="D23" s="38"/>
      <c r="E23" s="407"/>
      <c r="F23" s="40"/>
      <c r="G23" s="41"/>
      <c r="H23" s="38"/>
      <c r="I23" s="407"/>
      <c r="J23" s="224"/>
      <c r="K23" s="105"/>
      <c r="L23" s="96"/>
      <c r="M23" s="96"/>
      <c r="N23" s="97"/>
    </row>
    <row r="24" spans="1:14" ht="16.5" thickBot="1" x14ac:dyDescent="0.3">
      <c r="A24" s="54" t="s">
        <v>21</v>
      </c>
      <c r="B24" s="74">
        <f t="shared" si="0"/>
        <v>0</v>
      </c>
      <c r="C24" s="41"/>
      <c r="D24" s="38"/>
      <c r="E24" s="407"/>
      <c r="F24" s="40"/>
      <c r="G24" s="41"/>
      <c r="H24" s="38"/>
      <c r="I24" s="407"/>
      <c r="J24" s="224"/>
      <c r="K24" s="105"/>
      <c r="L24" s="96"/>
      <c r="M24" s="96"/>
      <c r="N24" s="97"/>
    </row>
    <row r="25" spans="1:14" ht="15.6" customHeight="1" thickBot="1" x14ac:dyDescent="0.3">
      <c r="A25" s="54" t="s">
        <v>22</v>
      </c>
      <c r="B25" s="74">
        <f t="shared" si="0"/>
        <v>0</v>
      </c>
      <c r="C25" s="41"/>
      <c r="D25" s="38"/>
      <c r="E25" s="407"/>
      <c r="F25" s="40"/>
      <c r="G25" s="41"/>
      <c r="H25" s="38"/>
      <c r="I25" s="407"/>
      <c r="J25" s="224"/>
      <c r="K25" s="105"/>
      <c r="L25" s="96"/>
      <c r="M25" s="96"/>
      <c r="N25" s="97"/>
    </row>
    <row r="26" spans="1:14" ht="15.6" customHeight="1" thickBot="1" x14ac:dyDescent="0.3">
      <c r="A26" s="54" t="s">
        <v>23</v>
      </c>
      <c r="B26" s="74">
        <f t="shared" si="0"/>
        <v>0</v>
      </c>
      <c r="C26" s="41"/>
      <c r="D26" s="38"/>
      <c r="E26" s="407"/>
      <c r="F26" s="40"/>
      <c r="G26" s="41"/>
      <c r="H26" s="38"/>
      <c r="I26" s="407"/>
      <c r="J26" s="224"/>
      <c r="K26" s="105"/>
      <c r="L26" s="96"/>
      <c r="M26" s="96"/>
      <c r="N26" s="97"/>
    </row>
    <row r="27" spans="1:14" ht="15.6" customHeight="1" thickBot="1" x14ac:dyDescent="0.3">
      <c r="A27" s="54" t="s">
        <v>24</v>
      </c>
      <c r="B27" s="74">
        <f t="shared" si="0"/>
        <v>0</v>
      </c>
      <c r="C27" s="41"/>
      <c r="D27" s="38"/>
      <c r="E27" s="407"/>
      <c r="F27" s="40"/>
      <c r="G27" s="41"/>
      <c r="H27" s="38"/>
      <c r="I27" s="407"/>
      <c r="J27" s="224"/>
      <c r="K27" s="105"/>
      <c r="L27" s="96"/>
      <c r="M27" s="96"/>
      <c r="N27" s="97"/>
    </row>
    <row r="28" spans="1:14" ht="15.6" customHeight="1" thickBot="1" x14ac:dyDescent="0.3">
      <c r="A28" s="54" t="s">
        <v>25</v>
      </c>
      <c r="B28" s="74">
        <f t="shared" si="0"/>
        <v>0</v>
      </c>
      <c r="C28" s="41"/>
      <c r="D28" s="38"/>
      <c r="E28" s="407"/>
      <c r="F28" s="40"/>
      <c r="G28" s="41"/>
      <c r="H28" s="38"/>
      <c r="I28" s="407"/>
      <c r="J28" s="224"/>
      <c r="K28" s="105"/>
      <c r="L28" s="96"/>
      <c r="M28" s="96"/>
      <c r="N28" s="97"/>
    </row>
    <row r="29" spans="1:14" ht="15.6" customHeight="1" thickBot="1" x14ac:dyDescent="0.3">
      <c r="A29" s="54" t="s">
        <v>26</v>
      </c>
      <c r="B29" s="74">
        <f t="shared" si="0"/>
        <v>0</v>
      </c>
      <c r="C29" s="41"/>
      <c r="D29" s="38"/>
      <c r="E29" s="407"/>
      <c r="F29" s="40"/>
      <c r="G29" s="41"/>
      <c r="H29" s="38"/>
      <c r="I29" s="407"/>
      <c r="J29" s="224"/>
      <c r="K29" s="105"/>
      <c r="L29" s="96"/>
      <c r="M29" s="96"/>
      <c r="N29" s="97"/>
    </row>
    <row r="30" spans="1:14" ht="15.6" customHeight="1" thickBot="1" x14ac:dyDescent="0.3">
      <c r="A30" s="54" t="s">
        <v>27</v>
      </c>
      <c r="B30" s="74">
        <f t="shared" si="0"/>
        <v>0</v>
      </c>
      <c r="C30" s="41"/>
      <c r="D30" s="38"/>
      <c r="E30" s="407"/>
      <c r="F30" s="40"/>
      <c r="G30" s="41"/>
      <c r="H30" s="38"/>
      <c r="I30" s="407"/>
      <c r="J30" s="224"/>
      <c r="K30" s="105"/>
      <c r="L30" s="96"/>
      <c r="M30" s="96"/>
      <c r="N30" s="97"/>
    </row>
    <row r="31" spans="1:14" ht="15.6" customHeight="1" thickBot="1" x14ac:dyDescent="0.3">
      <c r="A31" s="54" t="s">
        <v>28</v>
      </c>
      <c r="B31" s="74">
        <f t="shared" si="0"/>
        <v>0</v>
      </c>
      <c r="C31" s="41"/>
      <c r="D31" s="38"/>
      <c r="E31" s="407"/>
      <c r="F31" s="40"/>
      <c r="G31" s="41"/>
      <c r="H31" s="38"/>
      <c r="I31" s="407"/>
      <c r="J31" s="224"/>
      <c r="K31" s="105"/>
      <c r="L31" s="96"/>
      <c r="M31" s="96"/>
      <c r="N31" s="97"/>
    </row>
    <row r="32" spans="1:14" ht="15.6" customHeight="1" thickBot="1" x14ac:dyDescent="0.3">
      <c r="A32" s="54" t="s">
        <v>29</v>
      </c>
      <c r="B32" s="74">
        <f t="shared" si="0"/>
        <v>0</v>
      </c>
      <c r="C32" s="41"/>
      <c r="D32" s="38"/>
      <c r="E32" s="407"/>
      <c r="F32" s="40"/>
      <c r="G32" s="41"/>
      <c r="H32" s="38"/>
      <c r="I32" s="407"/>
      <c r="J32" s="224"/>
      <c r="K32" s="105"/>
      <c r="L32" s="96"/>
      <c r="M32" s="96"/>
      <c r="N32" s="97"/>
    </row>
    <row r="33" spans="1:14" ht="17.45" customHeight="1" thickBot="1" x14ac:dyDescent="0.3">
      <c r="A33" s="54" t="s">
        <v>30</v>
      </c>
      <c r="B33" s="74">
        <f t="shared" si="0"/>
        <v>0</v>
      </c>
      <c r="C33" s="41"/>
      <c r="D33" s="38"/>
      <c r="E33" s="407"/>
      <c r="F33" s="40"/>
      <c r="G33" s="41"/>
      <c r="H33" s="38"/>
      <c r="I33" s="407"/>
      <c r="J33" s="224"/>
      <c r="K33" s="105"/>
      <c r="L33" s="96"/>
      <c r="M33" s="96"/>
      <c r="N33" s="97"/>
    </row>
    <row r="34" spans="1:14" ht="16.5" thickBot="1" x14ac:dyDescent="0.3">
      <c r="A34" s="54" t="s">
        <v>31</v>
      </c>
      <c r="B34" s="74">
        <f t="shared" si="0"/>
        <v>0</v>
      </c>
      <c r="C34" s="41"/>
      <c r="D34" s="38"/>
      <c r="E34" s="407"/>
      <c r="F34" s="40"/>
      <c r="G34" s="41"/>
      <c r="H34" s="38"/>
      <c r="I34" s="407"/>
      <c r="J34" s="224"/>
      <c r="K34" s="105"/>
      <c r="L34" s="96"/>
      <c r="M34" s="96"/>
      <c r="N34" s="97"/>
    </row>
    <row r="35" spans="1:14" ht="16.899999999999999" customHeight="1" thickBot="1" x14ac:dyDescent="0.3">
      <c r="A35" s="54" t="s">
        <v>32</v>
      </c>
      <c r="B35" s="74">
        <f t="shared" si="0"/>
        <v>0</v>
      </c>
      <c r="C35" s="41"/>
      <c r="D35" s="38"/>
      <c r="E35" s="407"/>
      <c r="F35" s="40"/>
      <c r="G35" s="41"/>
      <c r="H35" s="38"/>
      <c r="I35" s="407"/>
      <c r="J35" s="224"/>
      <c r="K35" s="105"/>
      <c r="L35" s="96"/>
      <c r="M35" s="96"/>
      <c r="N35" s="97"/>
    </row>
    <row r="36" spans="1:14" s="22" customFormat="1" ht="15.6" customHeight="1" thickBot="1" x14ac:dyDescent="0.3">
      <c r="A36" s="71" t="s">
        <v>33</v>
      </c>
      <c r="B36" s="74">
        <f t="shared" si="0"/>
        <v>0</v>
      </c>
      <c r="C36" s="79"/>
      <c r="D36" s="210"/>
      <c r="E36" s="408"/>
      <c r="F36" s="183"/>
      <c r="G36" s="79"/>
      <c r="H36" s="210"/>
      <c r="I36" s="408"/>
      <c r="J36" s="422"/>
      <c r="K36" s="168"/>
      <c r="L36" s="118"/>
      <c r="M36" s="118"/>
      <c r="N36" s="150"/>
    </row>
    <row r="37" spans="1:14" ht="15.6" customHeight="1" thickBot="1" x14ac:dyDescent="0.3">
      <c r="A37" s="54" t="s">
        <v>34</v>
      </c>
      <c r="B37" s="74">
        <f t="shared" si="0"/>
        <v>0</v>
      </c>
      <c r="C37" s="41"/>
      <c r="D37" s="38"/>
      <c r="E37" s="407"/>
      <c r="F37" s="40"/>
      <c r="G37" s="41"/>
      <c r="H37" s="38"/>
      <c r="I37" s="407"/>
      <c r="J37" s="422"/>
      <c r="K37" s="105"/>
      <c r="L37" s="96"/>
      <c r="M37" s="96"/>
      <c r="N37" s="97"/>
    </row>
    <row r="38" spans="1:14" ht="16.5" thickBot="1" x14ac:dyDescent="0.3">
      <c r="A38" s="54" t="s">
        <v>35</v>
      </c>
      <c r="B38" s="74">
        <f t="shared" si="0"/>
        <v>0</v>
      </c>
      <c r="C38" s="41"/>
      <c r="D38" s="38"/>
      <c r="E38" s="407"/>
      <c r="F38" s="40"/>
      <c r="G38" s="41"/>
      <c r="H38" s="38"/>
      <c r="I38" s="407"/>
      <c r="J38" s="224"/>
      <c r="K38" s="105"/>
      <c r="L38" s="96"/>
      <c r="M38" s="96"/>
      <c r="N38" s="97"/>
    </row>
    <row r="39" spans="1:14" ht="15.6" customHeight="1" thickBot="1" x14ac:dyDescent="0.3">
      <c r="A39" s="54" t="s">
        <v>36</v>
      </c>
      <c r="B39" s="74">
        <f t="shared" si="0"/>
        <v>0</v>
      </c>
      <c r="C39" s="41"/>
      <c r="D39" s="38"/>
      <c r="E39" s="407"/>
      <c r="F39" s="40"/>
      <c r="G39" s="41"/>
      <c r="H39" s="38"/>
      <c r="I39" s="407"/>
      <c r="J39" s="224"/>
      <c r="K39" s="105"/>
      <c r="L39" s="96"/>
      <c r="M39" s="96"/>
      <c r="N39" s="97"/>
    </row>
    <row r="40" spans="1:14" ht="15.6" customHeight="1" thickBot="1" x14ac:dyDescent="0.3">
      <c r="A40" s="54" t="s">
        <v>37</v>
      </c>
      <c r="B40" s="74">
        <f t="shared" si="0"/>
        <v>0</v>
      </c>
      <c r="C40" s="41"/>
      <c r="D40" s="38"/>
      <c r="E40" s="407"/>
      <c r="F40" s="40"/>
      <c r="G40" s="41"/>
      <c r="H40" s="38"/>
      <c r="I40" s="407"/>
      <c r="J40" s="224"/>
      <c r="K40" s="105"/>
      <c r="L40" s="96"/>
      <c r="M40" s="96"/>
      <c r="N40" s="97"/>
    </row>
    <row r="41" spans="1:14" ht="15.6" customHeight="1" thickBot="1" x14ac:dyDescent="0.3">
      <c r="A41" s="54" t="s">
        <v>38</v>
      </c>
      <c r="B41" s="74">
        <f t="shared" si="0"/>
        <v>0</v>
      </c>
      <c r="C41" s="41"/>
      <c r="D41" s="38"/>
      <c r="E41" s="407"/>
      <c r="F41" s="40"/>
      <c r="G41" s="41"/>
      <c r="H41" s="38"/>
      <c r="I41" s="407"/>
      <c r="J41" s="224"/>
      <c r="K41" s="105"/>
      <c r="L41" s="96"/>
      <c r="M41" s="96"/>
      <c r="N41" s="97"/>
    </row>
    <row r="42" spans="1:14" ht="15.6" customHeight="1" thickBot="1" x14ac:dyDescent="0.3">
      <c r="A42" s="54" t="s">
        <v>39</v>
      </c>
      <c r="B42" s="74">
        <f t="shared" si="0"/>
        <v>0</v>
      </c>
      <c r="C42" s="41"/>
      <c r="D42" s="38"/>
      <c r="E42" s="407"/>
      <c r="F42" s="40"/>
      <c r="G42" s="41"/>
      <c r="H42" s="38"/>
      <c r="I42" s="407"/>
      <c r="J42" s="224"/>
      <c r="K42" s="105"/>
      <c r="L42" s="96"/>
      <c r="M42" s="96"/>
      <c r="N42" s="97"/>
    </row>
    <row r="43" spans="1:14" ht="15.6" customHeight="1" thickBot="1" x14ac:dyDescent="0.3">
      <c r="A43" s="54" t="s">
        <v>40</v>
      </c>
      <c r="B43" s="74">
        <f t="shared" si="0"/>
        <v>0</v>
      </c>
      <c r="C43" s="41"/>
      <c r="D43" s="38"/>
      <c r="E43" s="407"/>
      <c r="F43" s="40"/>
      <c r="G43" s="41"/>
      <c r="H43" s="38"/>
      <c r="I43" s="407"/>
      <c r="J43" s="224"/>
      <c r="K43" s="105"/>
      <c r="L43" s="96"/>
      <c r="M43" s="96"/>
      <c r="N43" s="97"/>
    </row>
    <row r="44" spans="1:14" ht="15" customHeight="1" thickBot="1" x14ac:dyDescent="0.3">
      <c r="A44" s="54" t="s">
        <v>41</v>
      </c>
      <c r="B44" s="74">
        <f t="shared" si="0"/>
        <v>0</v>
      </c>
      <c r="C44" s="41"/>
      <c r="D44" s="38"/>
      <c r="E44" s="407"/>
      <c r="F44" s="40"/>
      <c r="G44" s="41"/>
      <c r="H44" s="38"/>
      <c r="I44" s="407"/>
      <c r="J44" s="224"/>
      <c r="K44" s="105"/>
      <c r="L44" s="96"/>
      <c r="M44" s="96"/>
      <c r="N44" s="97"/>
    </row>
    <row r="45" spans="1:14" s="349" customFormat="1" ht="30.6" customHeight="1" thickBot="1" x14ac:dyDescent="0.3">
      <c r="A45" s="353" t="s">
        <v>79</v>
      </c>
      <c r="B45" s="74">
        <f t="shared" si="0"/>
        <v>0</v>
      </c>
      <c r="C45" s="344"/>
      <c r="D45" s="345"/>
      <c r="E45" s="414"/>
      <c r="F45" s="343"/>
      <c r="G45" s="344"/>
      <c r="H45" s="345"/>
      <c r="I45" s="414"/>
      <c r="J45" s="423"/>
      <c r="K45" s="354"/>
      <c r="L45" s="355"/>
      <c r="M45" s="355"/>
      <c r="N45" s="356"/>
    </row>
    <row r="46" spans="1:14" ht="15.6" customHeight="1" thickBot="1" x14ac:dyDescent="0.3">
      <c r="A46" s="54" t="s">
        <v>42</v>
      </c>
      <c r="B46" s="74">
        <f t="shared" si="0"/>
        <v>0</v>
      </c>
      <c r="C46" s="41"/>
      <c r="D46" s="38"/>
      <c r="E46" s="407"/>
      <c r="F46" s="40"/>
      <c r="G46" s="41"/>
      <c r="H46" s="38"/>
      <c r="I46" s="407"/>
      <c r="J46" s="224"/>
      <c r="K46" s="105"/>
      <c r="L46" s="96"/>
      <c r="M46" s="96"/>
      <c r="N46" s="97"/>
    </row>
    <row r="47" spans="1:14" ht="15.6" customHeight="1" thickBot="1" x14ac:dyDescent="0.3">
      <c r="A47" s="54" t="s">
        <v>43</v>
      </c>
      <c r="B47" s="74">
        <f t="shared" si="0"/>
        <v>0</v>
      </c>
      <c r="C47" s="42"/>
      <c r="D47" s="43"/>
      <c r="E47" s="409"/>
      <c r="F47" s="40"/>
      <c r="G47" s="42"/>
      <c r="H47" s="43"/>
      <c r="I47" s="409"/>
      <c r="J47" s="224"/>
      <c r="K47" s="105"/>
      <c r="L47" s="96"/>
      <c r="M47" s="96"/>
      <c r="N47" s="97"/>
    </row>
    <row r="48" spans="1:14" s="4" customFormat="1" ht="16.5" thickBot="1" x14ac:dyDescent="0.3">
      <c r="A48" s="54" t="s">
        <v>44</v>
      </c>
      <c r="B48" s="74">
        <f t="shared" si="0"/>
        <v>0</v>
      </c>
      <c r="C48" s="42"/>
      <c r="D48" s="43"/>
      <c r="E48" s="409"/>
      <c r="F48" s="40"/>
      <c r="G48" s="42"/>
      <c r="H48" s="43"/>
      <c r="I48" s="409"/>
      <c r="J48" s="224"/>
      <c r="K48" s="105"/>
      <c r="L48" s="96"/>
      <c r="M48" s="96"/>
      <c r="N48" s="97"/>
    </row>
    <row r="49" spans="1:14" ht="16.5" thickBot="1" x14ac:dyDescent="0.3">
      <c r="A49" s="54" t="s">
        <v>45</v>
      </c>
      <c r="B49" s="74">
        <f t="shared" si="0"/>
        <v>0</v>
      </c>
      <c r="C49" s="41"/>
      <c r="D49" s="38"/>
      <c r="E49" s="407"/>
      <c r="F49" s="40"/>
      <c r="G49" s="41"/>
      <c r="H49" s="38"/>
      <c r="I49" s="407"/>
      <c r="J49" s="224"/>
      <c r="K49" s="105"/>
      <c r="L49" s="96"/>
      <c r="M49" s="96"/>
      <c r="N49" s="97"/>
    </row>
    <row r="50" spans="1:14" ht="16.5" thickBot="1" x14ac:dyDescent="0.3">
      <c r="A50" s="54" t="s">
        <v>46</v>
      </c>
      <c r="B50" s="74">
        <f t="shared" si="0"/>
        <v>0</v>
      </c>
      <c r="C50" s="41"/>
      <c r="D50" s="38"/>
      <c r="E50" s="407"/>
      <c r="F50" s="40"/>
      <c r="G50" s="41"/>
      <c r="H50" s="38"/>
      <c r="I50" s="407"/>
      <c r="J50" s="224"/>
      <c r="K50" s="105"/>
      <c r="L50" s="96"/>
      <c r="M50" s="96"/>
      <c r="N50" s="97"/>
    </row>
    <row r="51" spans="1:14" ht="17.45" customHeight="1" thickBot="1" x14ac:dyDescent="0.3">
      <c r="A51" s="54" t="s">
        <v>47</v>
      </c>
      <c r="B51" s="74">
        <f t="shared" si="0"/>
        <v>0</v>
      </c>
      <c r="C51" s="41"/>
      <c r="D51" s="38"/>
      <c r="E51" s="407"/>
      <c r="F51" s="40"/>
      <c r="G51" s="41"/>
      <c r="H51" s="38"/>
      <c r="I51" s="407"/>
      <c r="J51" s="224"/>
      <c r="K51" s="105"/>
      <c r="L51" s="96"/>
      <c r="M51" s="96"/>
      <c r="N51" s="97"/>
    </row>
    <row r="52" spans="1:14" s="22" customFormat="1" ht="15" customHeight="1" thickBot="1" x14ac:dyDescent="0.3">
      <c r="A52" s="71" t="s">
        <v>48</v>
      </c>
      <c r="B52" s="74">
        <f t="shared" si="0"/>
        <v>0</v>
      </c>
      <c r="C52" s="79"/>
      <c r="D52" s="210"/>
      <c r="E52" s="408"/>
      <c r="F52" s="183"/>
      <c r="G52" s="79"/>
      <c r="H52" s="210"/>
      <c r="I52" s="408"/>
      <c r="J52" s="422">
        <f t="shared" ref="J52:J55" si="1">ROUND(((B52+G52)*4)+H52*9.4,2)</f>
        <v>0</v>
      </c>
      <c r="K52" s="168"/>
      <c r="L52" s="118"/>
      <c r="M52" s="118"/>
      <c r="N52" s="150"/>
    </row>
    <row r="53" spans="1:14" s="22" customFormat="1" ht="16.5" thickBot="1" x14ac:dyDescent="0.3">
      <c r="A53" s="71" t="s">
        <v>49</v>
      </c>
      <c r="B53" s="74">
        <f t="shared" si="0"/>
        <v>0</v>
      </c>
      <c r="C53" s="80"/>
      <c r="D53" s="91"/>
      <c r="E53" s="410"/>
      <c r="F53" s="183"/>
      <c r="G53" s="80"/>
      <c r="H53" s="91"/>
      <c r="I53" s="410"/>
      <c r="J53" s="422">
        <f t="shared" si="1"/>
        <v>0</v>
      </c>
      <c r="K53" s="168"/>
      <c r="L53" s="118"/>
      <c r="M53" s="118"/>
      <c r="N53" s="150"/>
    </row>
    <row r="54" spans="1:14" s="22" customFormat="1" ht="16.5" thickBot="1" x14ac:dyDescent="0.3">
      <c r="A54" s="71" t="s">
        <v>50</v>
      </c>
      <c r="B54" s="74">
        <f t="shared" si="0"/>
        <v>0</v>
      </c>
      <c r="C54" s="80"/>
      <c r="D54" s="91"/>
      <c r="E54" s="410"/>
      <c r="F54" s="183"/>
      <c r="G54" s="80"/>
      <c r="H54" s="91"/>
      <c r="I54" s="410"/>
      <c r="J54" s="422">
        <f t="shared" si="1"/>
        <v>0</v>
      </c>
      <c r="K54" s="168"/>
      <c r="L54" s="118"/>
      <c r="M54" s="118"/>
      <c r="N54" s="150"/>
    </row>
    <row r="55" spans="1:14" s="22" customFormat="1" ht="16.5" thickBot="1" x14ac:dyDescent="0.3">
      <c r="A55" s="71" t="s">
        <v>51</v>
      </c>
      <c r="B55" s="74">
        <f t="shared" si="0"/>
        <v>0</v>
      </c>
      <c r="C55" s="80"/>
      <c r="D55" s="91"/>
      <c r="E55" s="410"/>
      <c r="F55" s="183"/>
      <c r="G55" s="80"/>
      <c r="H55" s="91"/>
      <c r="I55" s="410"/>
      <c r="J55" s="422">
        <f t="shared" si="1"/>
        <v>0</v>
      </c>
      <c r="K55" s="168"/>
      <c r="L55" s="118"/>
      <c r="M55" s="118"/>
      <c r="N55" s="150"/>
    </row>
    <row r="56" spans="1:14" ht="16.5" thickBot="1" x14ac:dyDescent="0.3">
      <c r="A56" s="54" t="s">
        <v>52</v>
      </c>
      <c r="B56" s="74">
        <f t="shared" si="0"/>
        <v>0</v>
      </c>
      <c r="C56" s="44"/>
      <c r="D56" s="45"/>
      <c r="E56" s="411"/>
      <c r="F56" s="40"/>
      <c r="G56" s="44"/>
      <c r="H56" s="45"/>
      <c r="I56" s="411"/>
      <c r="J56" s="224"/>
      <c r="K56" s="105"/>
      <c r="L56" s="96"/>
      <c r="M56" s="96"/>
      <c r="N56" s="97"/>
    </row>
    <row r="57" spans="1:14" ht="16.5" thickBot="1" x14ac:dyDescent="0.3">
      <c r="A57" s="54" t="s">
        <v>53</v>
      </c>
      <c r="B57" s="74">
        <f t="shared" si="0"/>
        <v>0</v>
      </c>
      <c r="C57" s="44"/>
      <c r="D57" s="45"/>
      <c r="E57" s="411"/>
      <c r="F57" s="40"/>
      <c r="G57" s="44"/>
      <c r="H57" s="45"/>
      <c r="I57" s="411"/>
      <c r="J57" s="224"/>
      <c r="K57" s="105"/>
      <c r="L57" s="96"/>
      <c r="M57" s="96"/>
      <c r="N57" s="97"/>
    </row>
    <row r="58" spans="1:14" ht="16.5" thickBot="1" x14ac:dyDescent="0.3">
      <c r="A58" s="54" t="s">
        <v>54</v>
      </c>
      <c r="B58" s="74">
        <f t="shared" si="0"/>
        <v>0</v>
      </c>
      <c r="C58" s="44"/>
      <c r="D58" s="45"/>
      <c r="E58" s="411"/>
      <c r="F58" s="40"/>
      <c r="G58" s="44"/>
      <c r="H58" s="45"/>
      <c r="I58" s="411"/>
      <c r="J58" s="224"/>
      <c r="K58" s="105"/>
      <c r="L58" s="96"/>
      <c r="M58" s="96"/>
      <c r="N58" s="97"/>
    </row>
    <row r="59" spans="1:14" ht="16.149999999999999" customHeight="1" thickBot="1" x14ac:dyDescent="0.3">
      <c r="A59" s="54" t="s">
        <v>55</v>
      </c>
      <c r="B59" s="74">
        <f t="shared" si="0"/>
        <v>0</v>
      </c>
      <c r="C59" s="44"/>
      <c r="D59" s="45"/>
      <c r="E59" s="411"/>
      <c r="F59" s="40"/>
      <c r="G59" s="44"/>
      <c r="H59" s="45"/>
      <c r="I59" s="411"/>
      <c r="J59" s="224"/>
      <c r="K59" s="105"/>
      <c r="L59" s="96"/>
      <c r="M59" s="96"/>
      <c r="N59" s="97"/>
    </row>
    <row r="60" spans="1:14" ht="16.5" thickBot="1" x14ac:dyDescent="0.3">
      <c r="A60" s="54" t="s">
        <v>56</v>
      </c>
      <c r="B60" s="74">
        <f t="shared" si="0"/>
        <v>0</v>
      </c>
      <c r="C60" s="44"/>
      <c r="D60" s="45"/>
      <c r="E60" s="411"/>
      <c r="F60" s="40"/>
      <c r="G60" s="44"/>
      <c r="H60" s="45"/>
      <c r="I60" s="411"/>
      <c r="J60" s="224"/>
      <c r="K60" s="105"/>
      <c r="L60" s="96"/>
      <c r="M60" s="96"/>
      <c r="N60" s="97"/>
    </row>
    <row r="61" spans="1:14" ht="15.6" customHeight="1" thickBot="1" x14ac:dyDescent="0.3">
      <c r="A61" s="54" t="s">
        <v>57</v>
      </c>
      <c r="B61" s="74">
        <f t="shared" si="0"/>
        <v>0</v>
      </c>
      <c r="C61" s="44"/>
      <c r="D61" s="45"/>
      <c r="E61" s="411"/>
      <c r="F61" s="40"/>
      <c r="G61" s="44"/>
      <c r="H61" s="45"/>
      <c r="I61" s="411"/>
      <c r="J61" s="224"/>
      <c r="K61" s="105"/>
      <c r="L61" s="96"/>
      <c r="M61" s="96"/>
      <c r="N61" s="97"/>
    </row>
    <row r="62" spans="1:14" ht="29.45" customHeight="1" thickBot="1" x14ac:dyDescent="0.3">
      <c r="A62" s="54" t="s">
        <v>58</v>
      </c>
      <c r="B62" s="74">
        <f t="shared" si="0"/>
        <v>0</v>
      </c>
      <c r="C62" s="44"/>
      <c r="D62" s="45"/>
      <c r="E62" s="411"/>
      <c r="F62" s="40"/>
      <c r="G62" s="44"/>
      <c r="H62" s="45"/>
      <c r="I62" s="411"/>
      <c r="J62" s="224"/>
      <c r="K62" s="105"/>
      <c r="L62" s="96"/>
      <c r="M62" s="96"/>
      <c r="N62" s="97"/>
    </row>
    <row r="63" spans="1:14" ht="16.5" thickBot="1" x14ac:dyDescent="0.3">
      <c r="A63" s="54" t="s">
        <v>59</v>
      </c>
      <c r="B63" s="74">
        <f t="shared" si="0"/>
        <v>0</v>
      </c>
      <c r="C63" s="44"/>
      <c r="D63" s="45"/>
      <c r="E63" s="411"/>
      <c r="F63" s="40"/>
      <c r="G63" s="44"/>
      <c r="H63" s="45"/>
      <c r="I63" s="411"/>
      <c r="J63" s="224"/>
      <c r="K63" s="105"/>
      <c r="L63" s="96"/>
      <c r="M63" s="96"/>
      <c r="N63" s="97"/>
    </row>
    <row r="64" spans="1:14" ht="15.6" customHeight="1" thickBot="1" x14ac:dyDescent="0.3">
      <c r="A64" s="54" t="s">
        <v>60</v>
      </c>
      <c r="B64" s="74">
        <f t="shared" si="0"/>
        <v>0</v>
      </c>
      <c r="C64" s="44"/>
      <c r="D64" s="46"/>
      <c r="E64" s="410"/>
      <c r="F64" s="40"/>
      <c r="G64" s="44"/>
      <c r="H64" s="46"/>
      <c r="I64" s="410"/>
      <c r="J64" s="224"/>
      <c r="K64" s="105"/>
      <c r="L64" s="96"/>
      <c r="M64" s="96"/>
      <c r="N64" s="97"/>
    </row>
    <row r="65" spans="1:14" ht="16.5" thickBot="1" x14ac:dyDescent="0.3">
      <c r="A65" s="54" t="s">
        <v>61</v>
      </c>
      <c r="B65" s="74">
        <f t="shared" si="0"/>
        <v>0</v>
      </c>
      <c r="C65" s="44"/>
      <c r="D65" s="45"/>
      <c r="E65" s="411"/>
      <c r="F65" s="40"/>
      <c r="G65" s="44"/>
      <c r="H65" s="45"/>
      <c r="I65" s="411"/>
      <c r="J65" s="224"/>
      <c r="K65" s="105"/>
      <c r="L65" s="96"/>
      <c r="M65" s="96"/>
      <c r="N65" s="97"/>
    </row>
    <row r="66" spans="1:14" ht="16.5" thickBot="1" x14ac:dyDescent="0.3">
      <c r="A66" s="54" t="s">
        <v>62</v>
      </c>
      <c r="B66" s="74">
        <f t="shared" si="0"/>
        <v>0</v>
      </c>
      <c r="C66" s="44"/>
      <c r="D66" s="45"/>
      <c r="E66" s="411"/>
      <c r="F66" s="40"/>
      <c r="G66" s="44"/>
      <c r="H66" s="45"/>
      <c r="I66" s="411"/>
      <c r="J66" s="224"/>
      <c r="K66" s="105"/>
      <c r="L66" s="96"/>
      <c r="M66" s="96"/>
      <c r="N66" s="97"/>
    </row>
    <row r="67" spans="1:14" s="22" customFormat="1" ht="16.5" thickBot="1" x14ac:dyDescent="0.3">
      <c r="A67" s="71" t="s">
        <v>63</v>
      </c>
      <c r="B67" s="74">
        <f t="shared" si="0"/>
        <v>0</v>
      </c>
      <c r="C67" s="80"/>
      <c r="D67" s="91"/>
      <c r="E67" s="410"/>
      <c r="F67" s="183"/>
      <c r="G67" s="80"/>
      <c r="H67" s="91"/>
      <c r="I67" s="410"/>
      <c r="J67" s="422">
        <f t="shared" ref="J67" si="2">ROUND(((B67+G67)*4)+H67*9.4,2)</f>
        <v>0</v>
      </c>
      <c r="K67" s="168"/>
      <c r="L67" s="118"/>
      <c r="M67" s="118"/>
      <c r="N67" s="150"/>
    </row>
    <row r="68" spans="1:14" ht="16.5" thickBot="1" x14ac:dyDescent="0.3">
      <c r="A68" s="54" t="s">
        <v>64</v>
      </c>
      <c r="B68" s="74">
        <f t="shared" si="0"/>
        <v>0</v>
      </c>
      <c r="C68" s="44"/>
      <c r="D68" s="45"/>
      <c r="E68" s="411"/>
      <c r="F68" s="40"/>
      <c r="G68" s="44"/>
      <c r="H68" s="45"/>
      <c r="I68" s="411"/>
      <c r="J68" s="224"/>
      <c r="K68" s="105"/>
      <c r="L68" s="96"/>
      <c r="M68" s="96"/>
      <c r="N68" s="97"/>
    </row>
    <row r="69" spans="1:14" ht="16.5" thickBot="1" x14ac:dyDescent="0.3">
      <c r="A69" s="55" t="s">
        <v>65</v>
      </c>
      <c r="B69" s="74">
        <f t="shared" si="0"/>
        <v>0</v>
      </c>
      <c r="C69" s="47"/>
      <c r="D69" s="48"/>
      <c r="E69" s="234"/>
      <c r="F69" s="40"/>
      <c r="G69" s="47"/>
      <c r="H69" s="48"/>
      <c r="I69" s="234"/>
      <c r="J69" s="231"/>
      <c r="K69" s="106"/>
      <c r="L69" s="107"/>
      <c r="M69" s="107"/>
      <c r="N69" s="108"/>
    </row>
    <row r="70" spans="1:14" ht="16.5" thickBot="1" x14ac:dyDescent="0.3">
      <c r="A70" s="56" t="s">
        <v>66</v>
      </c>
      <c r="B70" s="75">
        <f>SUM(B7:B69)</f>
        <v>0</v>
      </c>
      <c r="C70" s="75">
        <f t="shared" ref="C70:N70" si="3">SUM(C7:C69)</f>
        <v>0</v>
      </c>
      <c r="D70" s="75">
        <f t="shared" si="3"/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180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70">
        <f t="shared" si="3"/>
        <v>0</v>
      </c>
    </row>
    <row r="71" spans="1:14" ht="22.9" customHeight="1" x14ac:dyDescent="0.25">
      <c r="A71" s="398"/>
      <c r="B71" s="400"/>
      <c r="C71" s="400"/>
      <c r="D71" s="400"/>
      <c r="E71" s="400"/>
      <c r="F71" s="400"/>
      <c r="G71" s="398"/>
      <c r="H71" s="398"/>
      <c r="I71" s="398"/>
      <c r="J71" s="398"/>
      <c r="K71" s="398"/>
      <c r="L71" s="398"/>
      <c r="M71" s="398"/>
      <c r="N71" s="398"/>
    </row>
    <row r="72" spans="1:14" ht="22.15" customHeight="1" x14ac:dyDescent="0.25">
      <c r="A72" s="5" t="s">
        <v>67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N75"/>
  <sheetViews>
    <sheetView tabSelected="1" view="pageBreakPreview" topLeftCell="A22" zoomScale="60" zoomScaleNormal="80" workbookViewId="0">
      <selection activeCell="E70" sqref="E70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.85546875" style="4" customWidth="1"/>
    <col min="6" max="6" width="15.7109375" style="4" customWidth="1"/>
    <col min="7" max="7" width="13.28515625" style="2" customWidth="1"/>
    <col min="8" max="8" width="15" style="2" customWidth="1"/>
    <col min="9" max="9" width="17.140625" style="2" customWidth="1"/>
    <col min="10" max="10" width="14" style="2" customWidth="1"/>
    <col min="11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4" ht="18.75" customHeight="1" x14ac:dyDescent="0.25">
      <c r="A1" s="883"/>
      <c r="B1" s="911" t="s">
        <v>162</v>
      </c>
      <c r="C1" s="911"/>
      <c r="D1" s="911"/>
      <c r="E1" s="911"/>
      <c r="F1" s="911"/>
      <c r="G1" s="911"/>
      <c r="H1" s="911"/>
      <c r="I1" s="911"/>
      <c r="J1" s="911"/>
    </row>
    <row r="2" spans="1:14" ht="15" customHeight="1" x14ac:dyDescent="0.25">
      <c r="A2" s="883"/>
      <c r="B2" s="911"/>
      <c r="C2" s="911"/>
      <c r="D2" s="911"/>
      <c r="E2" s="911"/>
      <c r="F2" s="911"/>
      <c r="G2" s="911"/>
      <c r="H2" s="911"/>
      <c r="I2" s="911"/>
      <c r="J2" s="911"/>
    </row>
    <row r="3" spans="1:14" ht="24.6" customHeight="1" thickBot="1" x14ac:dyDescent="0.3">
      <c r="A3" s="37" t="s">
        <v>76</v>
      </c>
      <c r="B3" s="1"/>
      <c r="C3" s="1"/>
      <c r="D3" s="1"/>
      <c r="E3" s="1"/>
      <c r="F3" s="1"/>
    </row>
    <row r="4" spans="1:14" ht="32.450000000000003" customHeight="1" x14ac:dyDescent="0.25">
      <c r="A4" s="906" t="s">
        <v>0</v>
      </c>
      <c r="B4" s="894" t="s">
        <v>131</v>
      </c>
      <c r="C4" s="895"/>
      <c r="D4" s="895"/>
      <c r="E4" s="895"/>
      <c r="F4" s="896"/>
      <c r="G4" s="907" t="s">
        <v>1</v>
      </c>
      <c r="H4" s="907" t="s">
        <v>2</v>
      </c>
      <c r="I4" s="900" t="s">
        <v>166</v>
      </c>
      <c r="J4" s="908" t="s">
        <v>3</v>
      </c>
      <c r="K4" s="904" t="s">
        <v>153</v>
      </c>
      <c r="L4" s="904"/>
      <c r="M4" s="904"/>
      <c r="N4" s="905"/>
    </row>
    <row r="5" spans="1:14" ht="24" customHeight="1" x14ac:dyDescent="0.25">
      <c r="A5" s="886"/>
      <c r="B5" s="897"/>
      <c r="C5" s="898"/>
      <c r="D5" s="898"/>
      <c r="E5" s="898"/>
      <c r="F5" s="899"/>
      <c r="G5" s="889"/>
      <c r="H5" s="889"/>
      <c r="I5" s="901"/>
      <c r="J5" s="892"/>
      <c r="K5" s="880" t="s">
        <v>151</v>
      </c>
      <c r="L5" s="880"/>
      <c r="M5" s="881" t="s">
        <v>152</v>
      </c>
      <c r="N5" s="882"/>
    </row>
    <row r="6" spans="1:14" ht="53.25" customHeight="1" thickBot="1" x14ac:dyDescent="0.3">
      <c r="A6" s="887"/>
      <c r="B6" s="98" t="s">
        <v>132</v>
      </c>
      <c r="C6" s="99" t="s">
        <v>133</v>
      </c>
      <c r="D6" s="99" t="s">
        <v>134</v>
      </c>
      <c r="E6" s="397" t="s">
        <v>165</v>
      </c>
      <c r="F6" s="99" t="s">
        <v>135</v>
      </c>
      <c r="G6" s="890"/>
      <c r="H6" s="890"/>
      <c r="I6" s="902"/>
      <c r="J6" s="893"/>
      <c r="K6" s="99" t="s">
        <v>135</v>
      </c>
      <c r="L6" s="100" t="s">
        <v>2</v>
      </c>
      <c r="M6" s="99" t="s">
        <v>135</v>
      </c>
      <c r="N6" s="101" t="s">
        <v>2</v>
      </c>
    </row>
    <row r="7" spans="1:14" ht="15.75" x14ac:dyDescent="0.25">
      <c r="A7" s="111" t="s">
        <v>4</v>
      </c>
      <c r="B7" s="385">
        <f>C7+D7+F7</f>
        <v>200971</v>
      </c>
      <c r="C7" s="77">
        <f>SUM('ВЛандех:Белая Роза'!C7)</f>
        <v>15</v>
      </c>
      <c r="D7" s="77">
        <f>SUM('ВЛандех:Белая Роза'!D7)</f>
        <v>0</v>
      </c>
      <c r="E7" s="225">
        <f>SUM('ВЛандех:Белая Роза'!E7)</f>
        <v>0</v>
      </c>
      <c r="F7" s="77">
        <f>SUM('ВЛандех:Белая Роза'!F7)</f>
        <v>200956</v>
      </c>
      <c r="G7" s="77">
        <f>SUM('ВЛандех:Белая Роза'!G7)</f>
        <v>107</v>
      </c>
      <c r="H7" s="77">
        <f>SUM('ВЛандех:Белая Роза'!H7)</f>
        <v>119962</v>
      </c>
      <c r="I7" s="225">
        <f>SUM('ВЛандех:Белая Роза'!I7)</f>
        <v>0</v>
      </c>
      <c r="J7" s="217"/>
      <c r="K7" s="163">
        <f>SUM('ВЛандех:Белая Роза'!K7)</f>
        <v>8266</v>
      </c>
      <c r="L7" s="144">
        <f>SUM('ВЛандех:Белая Роза'!L7)</f>
        <v>1400</v>
      </c>
      <c r="M7" s="144">
        <f>SUM('ВЛандех:Белая Роза'!M7)</f>
        <v>23950</v>
      </c>
      <c r="N7" s="169">
        <f>SUM('ВЛандех:Белая Роза'!N7)</f>
        <v>10850</v>
      </c>
    </row>
    <row r="8" spans="1:14" ht="15.75" x14ac:dyDescent="0.25">
      <c r="A8" s="26" t="s">
        <v>5</v>
      </c>
      <c r="B8" s="386">
        <f t="shared" ref="B8:B69" si="0">C8+D8+F8</f>
        <v>6339</v>
      </c>
      <c r="C8" s="77">
        <f>SUM('ВЛандех:Белая Роза'!C8)</f>
        <v>0</v>
      </c>
      <c r="D8" s="77">
        <f>SUM('ВЛандех:Белая Роза'!D8)</f>
        <v>0</v>
      </c>
      <c r="E8" s="225">
        <f>SUM('ВЛандех:Белая Роза'!E8)</f>
        <v>0</v>
      </c>
      <c r="F8" s="77">
        <f>SUM('ВЛандех:Белая Роза'!F8)</f>
        <v>6339</v>
      </c>
      <c r="G8" s="77">
        <f>SUM('ВЛандех:Белая Роза'!G8)</f>
        <v>0</v>
      </c>
      <c r="H8" s="77">
        <f>SUM('ВЛандех:Белая Роза'!H8)</f>
        <v>7045</v>
      </c>
      <c r="I8" s="225">
        <f>SUM('ВЛандех:Белая Роза'!I8)</f>
        <v>0</v>
      </c>
      <c r="J8" s="224"/>
      <c r="K8" s="85">
        <f>SUM('ВЛандех:Белая Роза'!K8)</f>
        <v>2200</v>
      </c>
      <c r="L8" s="89">
        <f>SUM('ВЛандех:Белая Роза'!L8)</f>
        <v>2200</v>
      </c>
      <c r="M8" s="89">
        <f>SUM('ВЛандех:Белая Роза'!M8)</f>
        <v>0</v>
      </c>
      <c r="N8" s="90">
        <f>SUM('ВЛандех:Белая Роза'!N8)</f>
        <v>0</v>
      </c>
    </row>
    <row r="9" spans="1:14" ht="15.75" x14ac:dyDescent="0.25">
      <c r="A9" s="26" t="s">
        <v>6</v>
      </c>
      <c r="B9" s="386">
        <f t="shared" si="0"/>
        <v>21852</v>
      </c>
      <c r="C9" s="77">
        <f>SUM('ВЛандех:Белая Роза'!C9)</f>
        <v>0</v>
      </c>
      <c r="D9" s="77">
        <f>SUM('ВЛандех:Белая Роза'!D9)</f>
        <v>0</v>
      </c>
      <c r="E9" s="225">
        <f>SUM('ВЛандех:Белая Роза'!E9)</f>
        <v>0</v>
      </c>
      <c r="F9" s="77">
        <f>SUM('ВЛандех:Белая Роза'!F9)</f>
        <v>21852</v>
      </c>
      <c r="G9" s="77">
        <f>SUM('ВЛандех:Белая Роза'!G9)</f>
        <v>0</v>
      </c>
      <c r="H9" s="77">
        <f>SUM('ВЛандех:Белая Роза'!H9)</f>
        <v>6950</v>
      </c>
      <c r="I9" s="225">
        <f>SUM('ВЛандех:Белая Роза'!I9)</f>
        <v>0</v>
      </c>
      <c r="J9" s="224"/>
      <c r="K9" s="85">
        <f>SUM('ВЛандех:Белая Роза'!K9)</f>
        <v>1300</v>
      </c>
      <c r="L9" s="89">
        <f>SUM('ВЛандех:Белая Роза'!L9)</f>
        <v>2100</v>
      </c>
      <c r="M9" s="89">
        <f>SUM('ВЛандех:Белая Роза'!M9)</f>
        <v>0</v>
      </c>
      <c r="N9" s="90">
        <f>SUM('ВЛандех:Белая Роза'!N9)</f>
        <v>0</v>
      </c>
    </row>
    <row r="10" spans="1:14" ht="15.75" x14ac:dyDescent="0.25">
      <c r="A10" s="26" t="s">
        <v>7</v>
      </c>
      <c r="B10" s="386">
        <f t="shared" si="0"/>
        <v>9310</v>
      </c>
      <c r="C10" s="77">
        <f>SUM('ВЛандех:Белая Роза'!C10)</f>
        <v>0</v>
      </c>
      <c r="D10" s="77">
        <f>SUM('ВЛандех:Белая Роза'!D10)</f>
        <v>0</v>
      </c>
      <c r="E10" s="225">
        <f>SUM('ВЛандех:Белая Роза'!E10)</f>
        <v>0</v>
      </c>
      <c r="F10" s="77">
        <f>SUM('ВЛандех:Белая Роза'!F10)</f>
        <v>9310</v>
      </c>
      <c r="G10" s="77">
        <f>SUM('ВЛандех:Белая Роза'!G10)</f>
        <v>0</v>
      </c>
      <c r="H10" s="77">
        <f>SUM('ВЛандех:Белая Роза'!H10)</f>
        <v>1812</v>
      </c>
      <c r="I10" s="225">
        <f>SUM('ВЛандех:Белая Роза'!I10)</f>
        <v>0</v>
      </c>
      <c r="J10" s="224"/>
      <c r="K10" s="85">
        <f>SUM('ВЛандех:Белая Роза'!K10)</f>
        <v>0</v>
      </c>
      <c r="L10" s="89">
        <f>SUM('ВЛандех:Белая Роза'!L10)</f>
        <v>0</v>
      </c>
      <c r="M10" s="89">
        <f>SUM('ВЛандех:Белая Роза'!M10)</f>
        <v>0</v>
      </c>
      <c r="N10" s="90">
        <f>SUM('ВЛандех:Белая Роза'!N10)</f>
        <v>0</v>
      </c>
    </row>
    <row r="11" spans="1:14" ht="15.75" x14ac:dyDescent="0.25">
      <c r="A11" s="26" t="s">
        <v>8</v>
      </c>
      <c r="B11" s="386">
        <f t="shared" si="0"/>
        <v>6102</v>
      </c>
      <c r="C11" s="77">
        <f>SUM('ВЛандех:Белая Роза'!C11)</f>
        <v>0</v>
      </c>
      <c r="D11" s="77">
        <f>SUM('ВЛандех:Белая Роза'!D11)</f>
        <v>0</v>
      </c>
      <c r="E11" s="225">
        <f>SUM('ВЛандех:Белая Роза'!E11)</f>
        <v>0</v>
      </c>
      <c r="F11" s="77">
        <f>SUM('ВЛандех:Белая Роза'!F11)</f>
        <v>6102</v>
      </c>
      <c r="G11" s="77">
        <f>SUM('ВЛандех:Белая Роза'!G11)</f>
        <v>0</v>
      </c>
      <c r="H11" s="77">
        <f>SUM('ВЛандех:Белая Роза'!H11)</f>
        <v>3278</v>
      </c>
      <c r="I11" s="225">
        <f>SUM('ВЛандех:Белая Роза'!I11)</f>
        <v>0</v>
      </c>
      <c r="J11" s="224"/>
      <c r="K11" s="85">
        <f>SUM('ВЛандех:Белая Роза'!K11)</f>
        <v>0</v>
      </c>
      <c r="L11" s="89">
        <f>SUM('ВЛандех:Белая Роза'!L11)</f>
        <v>0</v>
      </c>
      <c r="M11" s="89">
        <f>SUM('ВЛандех:Белая Роза'!M11)</f>
        <v>0</v>
      </c>
      <c r="N11" s="90">
        <f>SUM('ВЛандех:Белая Роза'!N11)</f>
        <v>0</v>
      </c>
    </row>
    <row r="12" spans="1:14" ht="15.75" x14ac:dyDescent="0.25">
      <c r="A12" s="26" t="s">
        <v>9</v>
      </c>
      <c r="B12" s="386">
        <f t="shared" si="0"/>
        <v>1024</v>
      </c>
      <c r="C12" s="77">
        <f>SUM('ВЛандех:Белая Роза'!C12)</f>
        <v>0</v>
      </c>
      <c r="D12" s="77">
        <f>SUM('ВЛандех:Белая Роза'!D12)</f>
        <v>0</v>
      </c>
      <c r="E12" s="225">
        <f>SUM('ВЛандех:Белая Роза'!E12)</f>
        <v>0</v>
      </c>
      <c r="F12" s="77">
        <f>SUM('ВЛандех:Белая Роза'!F12)</f>
        <v>1024</v>
      </c>
      <c r="G12" s="77">
        <f>SUM('ВЛандех:Белая Роза'!G12)</f>
        <v>0</v>
      </c>
      <c r="H12" s="77">
        <f>SUM('ВЛандех:Белая Роза'!H12)</f>
        <v>52</v>
      </c>
      <c r="I12" s="225">
        <f>SUM('ВЛандех:Белая Роза'!I12)</f>
        <v>0</v>
      </c>
      <c r="J12" s="224"/>
      <c r="K12" s="85">
        <f>SUM('ВЛандех:Белая Роза'!K12)</f>
        <v>0</v>
      </c>
      <c r="L12" s="89">
        <f>SUM('ВЛандех:Белая Роза'!L12)</f>
        <v>0</v>
      </c>
      <c r="M12" s="89">
        <f>SUM('ВЛандех:Белая Роза'!M12)</f>
        <v>0</v>
      </c>
      <c r="N12" s="90">
        <f>SUM('ВЛандех:Белая Роза'!N12)</f>
        <v>0</v>
      </c>
    </row>
    <row r="13" spans="1:14" ht="15.75" x14ac:dyDescent="0.25">
      <c r="A13" s="26" t="s">
        <v>10</v>
      </c>
      <c r="B13" s="386">
        <f t="shared" si="0"/>
        <v>6237</v>
      </c>
      <c r="C13" s="77">
        <f>SUM('ВЛандех:Белая Роза'!C13)</f>
        <v>0</v>
      </c>
      <c r="D13" s="77">
        <f>SUM('ВЛандех:Белая Роза'!D13)</f>
        <v>0</v>
      </c>
      <c r="E13" s="225">
        <f>SUM('ВЛандех:Белая Роза'!E13)</f>
        <v>0</v>
      </c>
      <c r="F13" s="77">
        <f>SUM('ВЛандех:Белая Роза'!F13)</f>
        <v>6237</v>
      </c>
      <c r="G13" s="77">
        <f>SUM('ВЛандех:Белая Роза'!G13)</f>
        <v>20</v>
      </c>
      <c r="H13" s="77">
        <f>SUM('ВЛандех:Белая Роза'!H13)</f>
        <v>1555</v>
      </c>
      <c r="I13" s="225">
        <f>SUM('ВЛандех:Белая Роза'!I13)</f>
        <v>0</v>
      </c>
      <c r="J13" s="224"/>
      <c r="K13" s="85">
        <f>SUM('ВЛандех:Белая Роза'!K13)</f>
        <v>500</v>
      </c>
      <c r="L13" s="89">
        <f>SUM('ВЛандех:Белая Роза'!L13)</f>
        <v>100</v>
      </c>
      <c r="M13" s="89">
        <f>SUM('ВЛандех:Белая Роза'!M13)</f>
        <v>0</v>
      </c>
      <c r="N13" s="90">
        <f>SUM('ВЛандех:Белая Роза'!N13)</f>
        <v>0</v>
      </c>
    </row>
    <row r="14" spans="1:14" ht="14.45" customHeight="1" x14ac:dyDescent="0.25">
      <c r="A14" s="26" t="s">
        <v>11</v>
      </c>
      <c r="B14" s="386">
        <f t="shared" si="0"/>
        <v>21013</v>
      </c>
      <c r="C14" s="77">
        <f>SUM('ВЛандех:Белая Роза'!C14)</f>
        <v>0</v>
      </c>
      <c r="D14" s="77">
        <f>SUM('ВЛандех:Белая Роза'!D14)</f>
        <v>0</v>
      </c>
      <c r="E14" s="225">
        <f>SUM('ВЛандех:Белая Роза'!E14)</f>
        <v>0</v>
      </c>
      <c r="F14" s="77">
        <f>SUM('ВЛандех:Белая Роза'!F14)</f>
        <v>21013</v>
      </c>
      <c r="G14" s="77">
        <f>SUM('ВЛандех:Белая Роза'!G14)</f>
        <v>1641</v>
      </c>
      <c r="H14" s="77">
        <f>SUM('ВЛандех:Белая Роза'!H14)</f>
        <v>9090</v>
      </c>
      <c r="I14" s="225">
        <f>SUM('ВЛандех:Белая Роза'!I14)</f>
        <v>0</v>
      </c>
      <c r="J14" s="224"/>
      <c r="K14" s="85">
        <f>SUM('ВЛандех:Белая Роза'!K14)</f>
        <v>400</v>
      </c>
      <c r="L14" s="89">
        <f>SUM('ВЛандех:Белая Роза'!L14)</f>
        <v>100</v>
      </c>
      <c r="M14" s="89">
        <f>SUM('ВЛандех:Белая Роза'!M14)</f>
        <v>0</v>
      </c>
      <c r="N14" s="90">
        <f>SUM('ВЛандех:Белая Роза'!N14)</f>
        <v>0</v>
      </c>
    </row>
    <row r="15" spans="1:14" ht="15.75" x14ac:dyDescent="0.25">
      <c r="A15" s="26" t="s">
        <v>12</v>
      </c>
      <c r="B15" s="386">
        <f t="shared" si="0"/>
        <v>10074</v>
      </c>
      <c r="C15" s="77">
        <f>SUM('ВЛандех:Белая Роза'!C15)</f>
        <v>0</v>
      </c>
      <c r="D15" s="77">
        <f>SUM('ВЛандех:Белая Роза'!D15)</f>
        <v>0</v>
      </c>
      <c r="E15" s="225">
        <f>SUM('ВЛандех:Белая Роза'!E15)</f>
        <v>0</v>
      </c>
      <c r="F15" s="77">
        <f>SUM('ВЛандех:Белая Роза'!F15)</f>
        <v>10074</v>
      </c>
      <c r="G15" s="77">
        <f>SUM('ВЛандех:Белая Роза'!G15)</f>
        <v>10</v>
      </c>
      <c r="H15" s="77">
        <f>SUM('ВЛандех:Белая Роза'!H15)</f>
        <v>3206</v>
      </c>
      <c r="I15" s="225">
        <f>SUM('ВЛандех:Белая Роза'!I15)</f>
        <v>0</v>
      </c>
      <c r="J15" s="224"/>
      <c r="K15" s="85">
        <f>SUM('ВЛандех:Белая Роза'!K15)</f>
        <v>0</v>
      </c>
      <c r="L15" s="89">
        <f>SUM('ВЛандех:Белая Роза'!L15)</f>
        <v>0</v>
      </c>
      <c r="M15" s="89">
        <f>SUM('ВЛандех:Белая Роза'!M15)</f>
        <v>0</v>
      </c>
      <c r="N15" s="90">
        <f>SUM('ВЛандех:Белая Роза'!N15)</f>
        <v>0</v>
      </c>
    </row>
    <row r="16" spans="1:14" ht="15.75" x14ac:dyDescent="0.25">
      <c r="A16" s="26" t="s">
        <v>13</v>
      </c>
      <c r="B16" s="386">
        <f t="shared" si="0"/>
        <v>55083</v>
      </c>
      <c r="C16" s="77">
        <f>SUM('ВЛандех:Белая Роза'!C16)</f>
        <v>70</v>
      </c>
      <c r="D16" s="77">
        <f>SUM('ВЛандех:Белая Роза'!D16)</f>
        <v>0</v>
      </c>
      <c r="E16" s="225">
        <f>SUM('ВЛандех:Белая Роза'!E16)</f>
        <v>0</v>
      </c>
      <c r="F16" s="77">
        <f>SUM('ВЛандех:Белая Роза'!F16)</f>
        <v>55013</v>
      </c>
      <c r="G16" s="77">
        <f>SUM('ВЛандех:Белая Роза'!G16)</f>
        <v>776</v>
      </c>
      <c r="H16" s="77">
        <f>SUM('ВЛандех:Белая Роза'!H16)</f>
        <v>36134</v>
      </c>
      <c r="I16" s="225">
        <f>SUM('ВЛандех:Белая Роза'!I16)</f>
        <v>0</v>
      </c>
      <c r="J16" s="224"/>
      <c r="K16" s="85">
        <f>SUM('ВЛандех:Белая Роза'!K16)</f>
        <v>0</v>
      </c>
      <c r="L16" s="89">
        <f>SUM('ВЛандех:Белая Роза'!L16)</f>
        <v>0</v>
      </c>
      <c r="M16" s="89">
        <f>SUM('ВЛандех:Белая Роза'!M16)</f>
        <v>0</v>
      </c>
      <c r="N16" s="90">
        <f>SUM('ВЛандех:Белая Роза'!N16)</f>
        <v>0</v>
      </c>
    </row>
    <row r="17" spans="1:14" ht="15.75" x14ac:dyDescent="0.25">
      <c r="A17" s="26" t="s">
        <v>14</v>
      </c>
      <c r="B17" s="386">
        <f t="shared" si="0"/>
        <v>33545</v>
      </c>
      <c r="C17" s="77">
        <f>SUM('ВЛандех:Белая Роза'!C17)</f>
        <v>0</v>
      </c>
      <c r="D17" s="77">
        <f>SUM('ВЛандех:Белая Роза'!D17)</f>
        <v>0</v>
      </c>
      <c r="E17" s="225">
        <f>SUM('ВЛандех:Белая Роза'!E17)</f>
        <v>0</v>
      </c>
      <c r="F17" s="77">
        <f>SUM('ВЛандех:Белая Роза'!F17)</f>
        <v>33545</v>
      </c>
      <c r="G17" s="77">
        <f>SUM('ВЛандех:Белая Роза'!G17)</f>
        <v>25</v>
      </c>
      <c r="H17" s="77">
        <f>SUM('ВЛандех:Белая Роза'!H17)</f>
        <v>13772</v>
      </c>
      <c r="I17" s="225">
        <f>SUM('ВЛандех:Белая Роза'!I17)</f>
        <v>0</v>
      </c>
      <c r="J17" s="224"/>
      <c r="K17" s="85">
        <f>SUM('ВЛандех:Белая Роза'!K17)</f>
        <v>0</v>
      </c>
      <c r="L17" s="89">
        <f>SUM('ВЛандех:Белая Роза'!L17)</f>
        <v>0</v>
      </c>
      <c r="M17" s="89">
        <f>SUM('ВЛандех:Белая Роза'!M17)</f>
        <v>0</v>
      </c>
      <c r="N17" s="90">
        <f>SUM('ВЛандех:Белая Роза'!N17)</f>
        <v>0</v>
      </c>
    </row>
    <row r="18" spans="1:14" ht="15.75" x14ac:dyDescent="0.25">
      <c r="A18" s="26" t="s">
        <v>15</v>
      </c>
      <c r="B18" s="386">
        <f t="shared" si="0"/>
        <v>45222</v>
      </c>
      <c r="C18" s="77">
        <f>SUM('ВЛандех:Белая Роза'!C18)</f>
        <v>0</v>
      </c>
      <c r="D18" s="77">
        <f>SUM('ВЛандех:Белая Роза'!D18)</f>
        <v>0</v>
      </c>
      <c r="E18" s="225">
        <f>SUM('ВЛандех:Белая Роза'!E18)</f>
        <v>0</v>
      </c>
      <c r="F18" s="77">
        <f>SUM('ВЛандех:Белая Роза'!F18)</f>
        <v>45222</v>
      </c>
      <c r="G18" s="77">
        <f>SUM('ВЛандех:Белая Роза'!G18)</f>
        <v>2790</v>
      </c>
      <c r="H18" s="77">
        <f>SUM('ВЛандех:Белая Роза'!H18)</f>
        <v>31890</v>
      </c>
      <c r="I18" s="225">
        <f>SUM('ВЛандех:Белая Роза'!I18)</f>
        <v>1268</v>
      </c>
      <c r="J18" s="224"/>
      <c r="K18" s="85">
        <f>SUM('ВЛандех:Белая Роза'!K18)</f>
        <v>0</v>
      </c>
      <c r="L18" s="89">
        <f>SUM('ВЛандех:Белая Роза'!L18)</f>
        <v>0</v>
      </c>
      <c r="M18" s="89">
        <f>SUM('ВЛандех:Белая Роза'!M18)</f>
        <v>0</v>
      </c>
      <c r="N18" s="90">
        <f>SUM('ВЛандех:Белая Роза'!N18)</f>
        <v>0</v>
      </c>
    </row>
    <row r="19" spans="1:14" ht="15.75" x14ac:dyDescent="0.25">
      <c r="A19" s="26" t="s">
        <v>16</v>
      </c>
      <c r="B19" s="386">
        <f t="shared" si="0"/>
        <v>10390</v>
      </c>
      <c r="C19" s="77">
        <f>SUM('ВЛандех:Белая Роза'!C19)</f>
        <v>0</v>
      </c>
      <c r="D19" s="77">
        <f>SUM('ВЛандех:Белая Роза'!D19)</f>
        <v>0</v>
      </c>
      <c r="E19" s="225">
        <f>SUM('ВЛандех:Белая Роза'!E19)</f>
        <v>0</v>
      </c>
      <c r="F19" s="77">
        <f>SUM('ВЛандех:Белая Роза'!F19)</f>
        <v>10390</v>
      </c>
      <c r="G19" s="77">
        <f>SUM('ВЛандех:Белая Роза'!G19)</f>
        <v>0</v>
      </c>
      <c r="H19" s="77">
        <f>SUM('ВЛандех:Белая Роза'!H19)</f>
        <v>3704</v>
      </c>
      <c r="I19" s="225">
        <f>SUM('ВЛандех:Белая Роза'!I19)</f>
        <v>0</v>
      </c>
      <c r="J19" s="224"/>
      <c r="K19" s="85">
        <f>SUM('ВЛандех:Белая Роза'!K19)</f>
        <v>800</v>
      </c>
      <c r="L19" s="89">
        <f>SUM('ВЛандех:Белая Роза'!L19)</f>
        <v>1000</v>
      </c>
      <c r="M19" s="89">
        <f>SUM('ВЛандех:Белая Роза'!M19)</f>
        <v>0</v>
      </c>
      <c r="N19" s="90">
        <f>SUM('ВЛандех:Белая Роза'!N19)</f>
        <v>0</v>
      </c>
    </row>
    <row r="20" spans="1:14" ht="15.75" x14ac:dyDescent="0.25">
      <c r="A20" s="26" t="s">
        <v>17</v>
      </c>
      <c r="B20" s="386">
        <f t="shared" si="0"/>
        <v>2989</v>
      </c>
      <c r="C20" s="77">
        <f>SUM('ВЛандех:Белая Роза'!C20)</f>
        <v>0</v>
      </c>
      <c r="D20" s="77">
        <f>SUM('ВЛандех:Белая Роза'!D20)</f>
        <v>0</v>
      </c>
      <c r="E20" s="225">
        <f>SUM('ВЛандех:Белая Роза'!E20)</f>
        <v>0</v>
      </c>
      <c r="F20" s="77">
        <f>SUM('ВЛандех:Белая Роза'!F20)</f>
        <v>2989</v>
      </c>
      <c r="G20" s="77">
        <f>SUM('ВЛандех:Белая Роза'!G20)</f>
        <v>0</v>
      </c>
      <c r="H20" s="77">
        <f>SUM('ВЛандех:Белая Роза'!H20)</f>
        <v>95</v>
      </c>
      <c r="I20" s="225">
        <f>SUM('ВЛандех:Белая Роза'!I20)</f>
        <v>0</v>
      </c>
      <c r="J20" s="224"/>
      <c r="K20" s="85">
        <f>SUM('ВЛандех:Белая Роза'!K20)</f>
        <v>0</v>
      </c>
      <c r="L20" s="89">
        <f>SUM('ВЛандех:Белая Роза'!L20)</f>
        <v>0</v>
      </c>
      <c r="M20" s="89">
        <f>SUM('ВЛандех:Белая Роза'!M20)</f>
        <v>0</v>
      </c>
      <c r="N20" s="90">
        <f>SUM('ВЛандех:Белая Роза'!N20)</f>
        <v>0</v>
      </c>
    </row>
    <row r="21" spans="1:14" ht="15.75" x14ac:dyDescent="0.25">
      <c r="A21" s="26" t="s">
        <v>18</v>
      </c>
      <c r="B21" s="386">
        <f t="shared" si="0"/>
        <v>99855</v>
      </c>
      <c r="C21" s="77">
        <f>SUM('ВЛандех:Белая Роза'!C21)</f>
        <v>600</v>
      </c>
      <c r="D21" s="77">
        <f>SUM('ВЛандех:Белая Роза'!D21)</f>
        <v>0</v>
      </c>
      <c r="E21" s="225">
        <f>SUM('ВЛандех:Белая Роза'!E21)</f>
        <v>0</v>
      </c>
      <c r="F21" s="77">
        <f>SUM('ВЛандех:Белая Роза'!F21)</f>
        <v>99255</v>
      </c>
      <c r="G21" s="77">
        <f>SUM('ВЛандех:Белая Роза'!G21)</f>
        <v>9133</v>
      </c>
      <c r="H21" s="77">
        <f>SUM('ВЛандех:Белая Роза'!H21)</f>
        <v>89472</v>
      </c>
      <c r="I21" s="225">
        <f>SUM('ВЛандех:Белая Роза'!I21)</f>
        <v>0</v>
      </c>
      <c r="J21" s="224"/>
      <c r="K21" s="85">
        <f>SUM('ВЛандех:Белая Роза'!K21)</f>
        <v>900</v>
      </c>
      <c r="L21" s="89">
        <f>SUM('ВЛандех:Белая Роза'!L21)</f>
        <v>450</v>
      </c>
      <c r="M21" s="89">
        <f>SUM('ВЛандех:Белая Роза'!M21)</f>
        <v>0</v>
      </c>
      <c r="N21" s="90">
        <f>SUM('ВЛандех:Белая Роза'!N21)</f>
        <v>0</v>
      </c>
    </row>
    <row r="22" spans="1:14" ht="15.6" customHeight="1" x14ac:dyDescent="0.25">
      <c r="A22" s="26" t="s">
        <v>19</v>
      </c>
      <c r="B22" s="386">
        <f t="shared" si="0"/>
        <v>0</v>
      </c>
      <c r="C22" s="77">
        <f>SUM('ВЛандех:Белая Роза'!C22)</f>
        <v>0</v>
      </c>
      <c r="D22" s="77">
        <f>SUM('ВЛандех:Белая Роза'!D22)</f>
        <v>0</v>
      </c>
      <c r="E22" s="225">
        <f>SUM('ВЛандех:Белая Роза'!E22)</f>
        <v>0</v>
      </c>
      <c r="F22" s="77">
        <f>SUM('ВЛандех:Белая Роза'!F22)</f>
        <v>0</v>
      </c>
      <c r="G22" s="77">
        <f>SUM('ВЛандех:Белая Роза'!G22)</f>
        <v>0</v>
      </c>
      <c r="H22" s="77">
        <f>SUM('ВЛандех:Белая Роза'!H22)</f>
        <v>0</v>
      </c>
      <c r="I22" s="225">
        <f>SUM('ВЛандех:Белая Роза'!I22)</f>
        <v>350</v>
      </c>
      <c r="J22" s="224"/>
      <c r="K22" s="85">
        <f>SUM('ВЛандех:Белая Роза'!K22)</f>
        <v>0</v>
      </c>
      <c r="L22" s="89">
        <f>SUM('ВЛандех:Белая Роза'!L22)</f>
        <v>0</v>
      </c>
      <c r="M22" s="89">
        <f>SUM('ВЛандех:Белая Роза'!M22)</f>
        <v>0</v>
      </c>
      <c r="N22" s="90">
        <f>SUM('ВЛандех:Белая Роза'!N22)</f>
        <v>0</v>
      </c>
    </row>
    <row r="23" spans="1:14" ht="15.75" x14ac:dyDescent="0.25">
      <c r="A23" s="26" t="s">
        <v>20</v>
      </c>
      <c r="B23" s="386">
        <f t="shared" si="0"/>
        <v>7107</v>
      </c>
      <c r="C23" s="77">
        <f>SUM('ВЛандех:Белая Роза'!C23)</f>
        <v>0</v>
      </c>
      <c r="D23" s="77">
        <f>SUM('ВЛандех:Белая Роза'!D23)</f>
        <v>0</v>
      </c>
      <c r="E23" s="225">
        <f>SUM('ВЛандех:Белая Роза'!E23)</f>
        <v>0</v>
      </c>
      <c r="F23" s="77">
        <f>SUM('ВЛандех:Белая Роза'!F23)</f>
        <v>7107</v>
      </c>
      <c r="G23" s="77">
        <f>SUM('ВЛандех:Белая Роза'!G23)</f>
        <v>220</v>
      </c>
      <c r="H23" s="77">
        <f>SUM('ВЛандех:Белая Роза'!H23)</f>
        <v>865</v>
      </c>
      <c r="I23" s="225">
        <f>SUM('ВЛандех:Белая Роза'!I23)</f>
        <v>0</v>
      </c>
      <c r="J23" s="224"/>
      <c r="K23" s="85">
        <f>SUM('ВЛандех:Белая Роза'!K23)</f>
        <v>0</v>
      </c>
      <c r="L23" s="89">
        <f>SUM('ВЛандех:Белая Роза'!L23)</f>
        <v>0</v>
      </c>
      <c r="M23" s="89">
        <f>SUM('ВЛандех:Белая Роза'!M23)</f>
        <v>0</v>
      </c>
      <c r="N23" s="90">
        <f>SUM('ВЛандех:Белая Роза'!N23)</f>
        <v>0</v>
      </c>
    </row>
    <row r="24" spans="1:14" ht="15.75" x14ac:dyDescent="0.25">
      <c r="A24" s="26" t="s">
        <v>21</v>
      </c>
      <c r="B24" s="386">
        <f t="shared" si="0"/>
        <v>9773</v>
      </c>
      <c r="C24" s="77">
        <f>SUM('ВЛандех:Белая Роза'!C24)</f>
        <v>0</v>
      </c>
      <c r="D24" s="77">
        <f>SUM('ВЛандех:Белая Роза'!D24)</f>
        <v>0</v>
      </c>
      <c r="E24" s="225">
        <f>SUM('ВЛандех:Белая Роза'!E24)</f>
        <v>0</v>
      </c>
      <c r="F24" s="77">
        <f>SUM('ВЛандех:Белая Роза'!F24)</f>
        <v>9773</v>
      </c>
      <c r="G24" s="77">
        <f>SUM('ВЛандех:Белая Роза'!G24)</f>
        <v>0</v>
      </c>
      <c r="H24" s="77">
        <f>SUM('ВЛандех:Белая Роза'!H24)</f>
        <v>3231</v>
      </c>
      <c r="I24" s="225">
        <f>SUM('ВЛандех:Белая Роза'!I24)</f>
        <v>0</v>
      </c>
      <c r="J24" s="224"/>
      <c r="K24" s="85">
        <f>SUM('ВЛандех:Белая Роза'!K24)</f>
        <v>1200</v>
      </c>
      <c r="L24" s="89">
        <f>SUM('ВЛандех:Белая Роза'!L24)</f>
        <v>2300</v>
      </c>
      <c r="M24" s="89">
        <f>SUM('ВЛандех:Белая Роза'!M24)</f>
        <v>0</v>
      </c>
      <c r="N24" s="90">
        <f>SUM('ВЛандех:Белая Роза'!N24)</f>
        <v>0</v>
      </c>
    </row>
    <row r="25" spans="1:14" ht="15.6" customHeight="1" x14ac:dyDescent="0.25">
      <c r="A25" s="26" t="s">
        <v>22</v>
      </c>
      <c r="B25" s="386">
        <f t="shared" si="0"/>
        <v>56270</v>
      </c>
      <c r="C25" s="77">
        <f>SUM('ВЛандех:Белая Роза'!C25)</f>
        <v>4681</v>
      </c>
      <c r="D25" s="77">
        <f>SUM('ВЛандех:Белая Роза'!D25)</f>
        <v>15361</v>
      </c>
      <c r="E25" s="225">
        <f>SUM('ВЛандех:Белая Роза'!E25)</f>
        <v>4347</v>
      </c>
      <c r="F25" s="77">
        <f>SUM('ВЛандех:Белая Роза'!F25)</f>
        <v>36228</v>
      </c>
      <c r="G25" s="77">
        <f>SUM('ВЛандех:Белая Роза'!G25)</f>
        <v>15813</v>
      </c>
      <c r="H25" s="77">
        <f>SUM('ВЛандех:Белая Роза'!H25)</f>
        <v>42809</v>
      </c>
      <c r="I25" s="225">
        <f>SUM('ВЛандех:Белая Роза'!I25)</f>
        <v>0</v>
      </c>
      <c r="J25" s="224"/>
      <c r="K25" s="85">
        <f>SUM('ВЛандех:Белая Роза'!K25)</f>
        <v>0</v>
      </c>
      <c r="L25" s="89">
        <f>SUM('ВЛандех:Белая Роза'!L25)</f>
        <v>0</v>
      </c>
      <c r="M25" s="89">
        <f>SUM('ВЛандех:Белая Роза'!M25)</f>
        <v>0</v>
      </c>
      <c r="N25" s="90">
        <f>SUM('ВЛандех:Белая Роза'!N25)</f>
        <v>0</v>
      </c>
    </row>
    <row r="26" spans="1:14" ht="15.6" customHeight="1" x14ac:dyDescent="0.25">
      <c r="A26" s="26" t="s">
        <v>23</v>
      </c>
      <c r="B26" s="386">
        <f t="shared" si="0"/>
        <v>34144</v>
      </c>
      <c r="C26" s="77">
        <f>SUM('ВЛандех:Белая Роза'!C26)</f>
        <v>0</v>
      </c>
      <c r="D26" s="77">
        <f>SUM('ВЛандех:Белая Роза'!D26)</f>
        <v>0</v>
      </c>
      <c r="E26" s="225">
        <f>SUM('ВЛандех:Белая Роза'!E26)</f>
        <v>0</v>
      </c>
      <c r="F26" s="77">
        <f>SUM('ВЛандех:Белая Роза'!F26)</f>
        <v>34144</v>
      </c>
      <c r="G26" s="77">
        <f>SUM('ВЛандех:Белая Роза'!G26)</f>
        <v>50</v>
      </c>
      <c r="H26" s="77">
        <f>SUM('ВЛандех:Белая Роза'!H26)</f>
        <v>9694</v>
      </c>
      <c r="I26" s="225">
        <f>SUM('ВЛандех:Белая Роза'!I26)</f>
        <v>0</v>
      </c>
      <c r="J26" s="224"/>
      <c r="K26" s="85">
        <f>SUM('ВЛандех:Белая Роза'!K26)</f>
        <v>0</v>
      </c>
      <c r="L26" s="89">
        <f>SUM('ВЛандех:Белая Роза'!L26)</f>
        <v>0</v>
      </c>
      <c r="M26" s="89">
        <f>SUM('ВЛандех:Белая Роза'!M26)</f>
        <v>0</v>
      </c>
      <c r="N26" s="90">
        <f>SUM('ВЛандех:Белая Роза'!N26)</f>
        <v>0</v>
      </c>
    </row>
    <row r="27" spans="1:14" ht="15.6" customHeight="1" x14ac:dyDescent="0.25">
      <c r="A27" s="26" t="s">
        <v>24</v>
      </c>
      <c r="B27" s="386">
        <f t="shared" si="0"/>
        <v>1408</v>
      </c>
      <c r="C27" s="77">
        <f>SUM('ВЛандех:Белая Роза'!C27)</f>
        <v>0</v>
      </c>
      <c r="D27" s="77">
        <f>SUM('ВЛандех:Белая Роза'!D27)</f>
        <v>0</v>
      </c>
      <c r="E27" s="225">
        <f>SUM('ВЛандех:Белая Роза'!E27)</f>
        <v>0</v>
      </c>
      <c r="F27" s="77">
        <f>SUM('ВЛандех:Белая Роза'!F27)</f>
        <v>1408</v>
      </c>
      <c r="G27" s="77">
        <f>SUM('ВЛандех:Белая Роза'!G27)</f>
        <v>0</v>
      </c>
      <c r="H27" s="77">
        <f>SUM('ВЛандех:Белая Роза'!H27)</f>
        <v>1566</v>
      </c>
      <c r="I27" s="225">
        <f>SUM('ВЛандех:Белая Роза'!I27)</f>
        <v>0</v>
      </c>
      <c r="J27" s="224"/>
      <c r="K27" s="85">
        <f>SUM('ВЛандех:Белая Роза'!K27)</f>
        <v>0</v>
      </c>
      <c r="L27" s="89">
        <f>SUM('ВЛандех:Белая Роза'!L27)</f>
        <v>0</v>
      </c>
      <c r="M27" s="89">
        <f>SUM('ВЛандех:Белая Роза'!M27)</f>
        <v>0</v>
      </c>
      <c r="N27" s="90">
        <f>SUM('ВЛандех:Белая Роза'!N27)</f>
        <v>0</v>
      </c>
    </row>
    <row r="28" spans="1:14" ht="15.6" customHeight="1" x14ac:dyDescent="0.25">
      <c r="A28" s="26" t="s">
        <v>25</v>
      </c>
      <c r="B28" s="386">
        <f t="shared" si="0"/>
        <v>5322</v>
      </c>
      <c r="C28" s="77">
        <f>SUM('ВЛандех:Белая Роза'!C28)</f>
        <v>0</v>
      </c>
      <c r="D28" s="77">
        <f>SUM('ВЛандех:Белая Роза'!D28)</f>
        <v>0</v>
      </c>
      <c r="E28" s="225">
        <f>SUM('ВЛандех:Белая Роза'!E28)</f>
        <v>0</v>
      </c>
      <c r="F28" s="77">
        <f>SUM('ВЛандех:Белая Роза'!F28)</f>
        <v>5322</v>
      </c>
      <c r="G28" s="77">
        <f>SUM('ВЛандех:Белая Роза'!G28)</f>
        <v>0</v>
      </c>
      <c r="H28" s="77">
        <f>SUM('ВЛандех:Белая Роза'!H28)</f>
        <v>1703</v>
      </c>
      <c r="I28" s="225">
        <f>SUM('ВЛандех:Белая Роза'!I28)</f>
        <v>0</v>
      </c>
      <c r="J28" s="224"/>
      <c r="K28" s="85">
        <f>SUM('ВЛандех:Белая Роза'!K28)</f>
        <v>0</v>
      </c>
      <c r="L28" s="89">
        <f>SUM('ВЛандех:Белая Роза'!L28)</f>
        <v>0</v>
      </c>
      <c r="M28" s="89">
        <f>SUM('ВЛандех:Белая Роза'!M28)</f>
        <v>0</v>
      </c>
      <c r="N28" s="90">
        <f>SUM('ВЛандех:Белая Роза'!N28)</f>
        <v>0</v>
      </c>
    </row>
    <row r="29" spans="1:14" ht="15.6" customHeight="1" x14ac:dyDescent="0.25">
      <c r="A29" s="26" t="s">
        <v>26</v>
      </c>
      <c r="B29" s="386">
        <f t="shared" si="0"/>
        <v>3610</v>
      </c>
      <c r="C29" s="77">
        <f>SUM('ВЛандех:Белая Роза'!C29)</f>
        <v>0</v>
      </c>
      <c r="D29" s="77">
        <f>SUM('ВЛандех:Белая Роза'!D29)</f>
        <v>0</v>
      </c>
      <c r="E29" s="225">
        <f>SUM('ВЛандех:Белая Роза'!E29)</f>
        <v>0</v>
      </c>
      <c r="F29" s="77">
        <f>SUM('ВЛандех:Белая Роза'!F29)</f>
        <v>3610</v>
      </c>
      <c r="G29" s="77">
        <f>SUM('ВЛандех:Белая Роза'!G29)</f>
        <v>0</v>
      </c>
      <c r="H29" s="77">
        <f>SUM('ВЛандех:Белая Роза'!H29)</f>
        <v>2082</v>
      </c>
      <c r="I29" s="225">
        <f>SUM('ВЛандех:Белая Роза'!I29)</f>
        <v>0</v>
      </c>
      <c r="J29" s="224"/>
      <c r="K29" s="85">
        <f>SUM('ВЛандех:Белая Роза'!K29)</f>
        <v>0</v>
      </c>
      <c r="L29" s="89">
        <f>SUM('ВЛандех:Белая Роза'!L29)</f>
        <v>0</v>
      </c>
      <c r="M29" s="89">
        <f>SUM('ВЛандех:Белая Роза'!M29)</f>
        <v>0</v>
      </c>
      <c r="N29" s="90">
        <f>SUM('ВЛандех:Белая Роза'!N29)</f>
        <v>0</v>
      </c>
    </row>
    <row r="30" spans="1:14" ht="15.6" customHeight="1" x14ac:dyDescent="0.25">
      <c r="A30" s="26" t="s">
        <v>27</v>
      </c>
      <c r="B30" s="386">
        <f t="shared" si="0"/>
        <v>8390</v>
      </c>
      <c r="C30" s="77">
        <f>SUM('ВЛандех:Белая Роза'!C30)</f>
        <v>0</v>
      </c>
      <c r="D30" s="77">
        <f>SUM('ВЛандех:Белая Роза'!D30)</f>
        <v>0</v>
      </c>
      <c r="E30" s="225">
        <f>SUM('ВЛандех:Белая Роза'!E30)</f>
        <v>0</v>
      </c>
      <c r="F30" s="77">
        <f>SUM('ВЛандех:Белая Роза'!F30)</f>
        <v>8390</v>
      </c>
      <c r="G30" s="77">
        <f>SUM('ВЛандех:Белая Роза'!G30)</f>
        <v>0</v>
      </c>
      <c r="H30" s="77">
        <f>SUM('ВЛандех:Белая Роза'!H30)</f>
        <v>2779</v>
      </c>
      <c r="I30" s="225">
        <f>SUM('ВЛандех:Белая Роза'!I30)</f>
        <v>0</v>
      </c>
      <c r="J30" s="224"/>
      <c r="K30" s="85">
        <f>SUM('ВЛандех:Белая Роза'!K30)</f>
        <v>0</v>
      </c>
      <c r="L30" s="89">
        <f>SUM('ВЛандех:Белая Роза'!L30)</f>
        <v>0</v>
      </c>
      <c r="M30" s="89">
        <f>SUM('ВЛандех:Белая Роза'!M30)</f>
        <v>0</v>
      </c>
      <c r="N30" s="90">
        <f>SUM('ВЛандех:Белая Роза'!N30)</f>
        <v>0</v>
      </c>
    </row>
    <row r="31" spans="1:14" ht="15.6" customHeight="1" x14ac:dyDescent="0.25">
      <c r="A31" s="26" t="s">
        <v>28</v>
      </c>
      <c r="B31" s="386">
        <f t="shared" si="0"/>
        <v>1759</v>
      </c>
      <c r="C31" s="77">
        <f>SUM('ВЛандех:Белая Роза'!C31)</f>
        <v>0</v>
      </c>
      <c r="D31" s="77">
        <f>SUM('ВЛандех:Белая Роза'!D31)</f>
        <v>0</v>
      </c>
      <c r="E31" s="225">
        <f>SUM('ВЛандех:Белая Роза'!E31)</f>
        <v>0</v>
      </c>
      <c r="F31" s="77">
        <f>SUM('ВЛандех:Белая Роза'!F31)</f>
        <v>1759</v>
      </c>
      <c r="G31" s="77">
        <f>SUM('ВЛандех:Белая Роза'!G31)</f>
        <v>0</v>
      </c>
      <c r="H31" s="77">
        <f>SUM('ВЛандех:Белая Роза'!H31)</f>
        <v>980</v>
      </c>
      <c r="I31" s="225">
        <f>SUM('ВЛандех:Белая Роза'!I31)</f>
        <v>0</v>
      </c>
      <c r="J31" s="224"/>
      <c r="K31" s="85">
        <f>SUM('ВЛандех:Белая Роза'!K31)</f>
        <v>0</v>
      </c>
      <c r="L31" s="89">
        <f>SUM('ВЛандех:Белая Роза'!L31)</f>
        <v>0</v>
      </c>
      <c r="M31" s="89">
        <f>SUM('ВЛандех:Белая Роза'!M31)</f>
        <v>0</v>
      </c>
      <c r="N31" s="90">
        <f>SUM('ВЛандех:Белая Роза'!N31)</f>
        <v>0</v>
      </c>
    </row>
    <row r="32" spans="1:14" ht="15.6" customHeight="1" x14ac:dyDescent="0.25">
      <c r="A32" s="26" t="s">
        <v>29</v>
      </c>
      <c r="B32" s="386">
        <f t="shared" si="0"/>
        <v>7694</v>
      </c>
      <c r="C32" s="77">
        <f>SUM('ВЛандех:Белая Роза'!C32)</f>
        <v>0</v>
      </c>
      <c r="D32" s="77">
        <f>SUM('ВЛандех:Белая Роза'!D32)</f>
        <v>0</v>
      </c>
      <c r="E32" s="225">
        <f>SUM('ВЛандех:Белая Роза'!E32)</f>
        <v>0</v>
      </c>
      <c r="F32" s="77">
        <f>SUM('ВЛандех:Белая Роза'!F32)</f>
        <v>7694</v>
      </c>
      <c r="G32" s="77">
        <f>SUM('ВЛандех:Белая Роза'!G32)</f>
        <v>0</v>
      </c>
      <c r="H32" s="77">
        <f>SUM('ВЛандех:Белая Роза'!H32)</f>
        <v>1695</v>
      </c>
      <c r="I32" s="225">
        <f>SUM('ВЛандех:Белая Роза'!I32)</f>
        <v>0</v>
      </c>
      <c r="J32" s="224"/>
      <c r="K32" s="85">
        <f>SUM('ВЛандех:Белая Роза'!K32)</f>
        <v>0</v>
      </c>
      <c r="L32" s="89">
        <f>SUM('ВЛандех:Белая Роза'!L32)</f>
        <v>0</v>
      </c>
      <c r="M32" s="89">
        <f>SUM('ВЛандех:Белая Роза'!M32)</f>
        <v>0</v>
      </c>
      <c r="N32" s="90">
        <f>SUM('ВЛандех:Белая Роза'!N32)</f>
        <v>0</v>
      </c>
    </row>
    <row r="33" spans="1:14" ht="17.45" customHeight="1" x14ac:dyDescent="0.25">
      <c r="A33" s="26" t="s">
        <v>30</v>
      </c>
      <c r="B33" s="386">
        <f t="shared" si="0"/>
        <v>8972</v>
      </c>
      <c r="C33" s="77">
        <f>SUM('ВЛандех:Белая Роза'!C33)</f>
        <v>0</v>
      </c>
      <c r="D33" s="77">
        <f>SUM('ВЛандех:Белая Роза'!D33)</f>
        <v>0</v>
      </c>
      <c r="E33" s="225">
        <f>SUM('ВЛандех:Белая Роза'!E33)</f>
        <v>0</v>
      </c>
      <c r="F33" s="77">
        <f>SUM('ВЛандех:Белая Роза'!F33)</f>
        <v>8972</v>
      </c>
      <c r="G33" s="77">
        <f>SUM('ВЛандех:Белая Роза'!G33)</f>
        <v>0</v>
      </c>
      <c r="H33" s="77">
        <f>SUM('ВЛандех:Белая Роза'!H33)</f>
        <v>544</v>
      </c>
      <c r="I33" s="225">
        <f>SUM('ВЛандех:Белая Роза'!I33)</f>
        <v>0</v>
      </c>
      <c r="J33" s="224"/>
      <c r="K33" s="85">
        <f>SUM('ВЛандех:Белая Роза'!K33)</f>
        <v>0</v>
      </c>
      <c r="L33" s="89">
        <f>SUM('ВЛандех:Белая Роза'!L33)</f>
        <v>0</v>
      </c>
      <c r="M33" s="89">
        <f>SUM('ВЛандех:Белая Роза'!M33)</f>
        <v>0</v>
      </c>
      <c r="N33" s="90">
        <f>SUM('ВЛандех:Белая Роза'!N33)</f>
        <v>0</v>
      </c>
    </row>
    <row r="34" spans="1:14" ht="15.75" x14ac:dyDescent="0.25">
      <c r="A34" s="26" t="s">
        <v>31</v>
      </c>
      <c r="B34" s="386">
        <f t="shared" si="0"/>
        <v>2397</v>
      </c>
      <c r="C34" s="77">
        <f>SUM('ВЛандех:Белая Роза'!C34)</f>
        <v>0</v>
      </c>
      <c r="D34" s="77">
        <f>SUM('ВЛандех:Белая Роза'!D34)</f>
        <v>0</v>
      </c>
      <c r="E34" s="225">
        <f>SUM('ВЛандех:Белая Роза'!E34)</f>
        <v>0</v>
      </c>
      <c r="F34" s="77">
        <f>SUM('ВЛандех:Белая Роза'!F34)</f>
        <v>2397</v>
      </c>
      <c r="G34" s="77">
        <f>SUM('ВЛандех:Белая Роза'!G34)</f>
        <v>0</v>
      </c>
      <c r="H34" s="77">
        <f>SUM('ВЛандех:Белая Роза'!H34)</f>
        <v>1080</v>
      </c>
      <c r="I34" s="225">
        <f>SUM('ВЛандех:Белая Роза'!I34)</f>
        <v>0</v>
      </c>
      <c r="J34" s="224"/>
      <c r="K34" s="85">
        <f>SUM('ВЛандех:Белая Роза'!K34)</f>
        <v>0</v>
      </c>
      <c r="L34" s="89">
        <f>SUM('ВЛандех:Белая Роза'!L34)</f>
        <v>0</v>
      </c>
      <c r="M34" s="89">
        <f>SUM('ВЛандех:Белая Роза'!M34)</f>
        <v>0</v>
      </c>
      <c r="N34" s="90">
        <f>SUM('ВЛандех:Белая Роза'!N34)</f>
        <v>0</v>
      </c>
    </row>
    <row r="35" spans="1:14" ht="16.899999999999999" customHeight="1" x14ac:dyDescent="0.25">
      <c r="A35" s="26" t="s">
        <v>32</v>
      </c>
      <c r="B35" s="386">
        <f t="shared" si="0"/>
        <v>7704</v>
      </c>
      <c r="C35" s="77">
        <f>SUM('ВЛандех:Белая Роза'!C35)</f>
        <v>0</v>
      </c>
      <c r="D35" s="77">
        <f>SUM('ВЛандех:Белая Роза'!D35)</f>
        <v>0</v>
      </c>
      <c r="E35" s="225">
        <f>SUM('ВЛандех:Белая Роза'!E35)</f>
        <v>0</v>
      </c>
      <c r="F35" s="77">
        <f>SUM('ВЛандех:Белая Роза'!F35)</f>
        <v>7704</v>
      </c>
      <c r="G35" s="77">
        <f>SUM('ВЛандех:Белая Роза'!G35)</f>
        <v>0</v>
      </c>
      <c r="H35" s="77">
        <f>SUM('ВЛандех:Белая Роза'!H35)</f>
        <v>1983</v>
      </c>
      <c r="I35" s="225">
        <f>SUM('ВЛандех:Белая Роза'!I35)</f>
        <v>0</v>
      </c>
      <c r="J35" s="224"/>
      <c r="K35" s="85">
        <f>SUM('ВЛандех:Белая Роза'!K35)</f>
        <v>0</v>
      </c>
      <c r="L35" s="89">
        <f>SUM('ВЛандех:Белая Роза'!L35)</f>
        <v>0</v>
      </c>
      <c r="M35" s="89">
        <f>SUM('ВЛандех:Белая Роза'!M35)</f>
        <v>0</v>
      </c>
      <c r="N35" s="90">
        <f>SUM('ВЛандех:Белая Роза'!N35)</f>
        <v>0</v>
      </c>
    </row>
    <row r="36" spans="1:14" s="22" customFormat="1" ht="15.6" customHeight="1" x14ac:dyDescent="0.25">
      <c r="A36" s="184" t="s">
        <v>33</v>
      </c>
      <c r="B36" s="386">
        <f t="shared" si="0"/>
        <v>200</v>
      </c>
      <c r="C36" s="185">
        <f>SUM('ВЛандех:Белая Роза'!C36)</f>
        <v>0</v>
      </c>
      <c r="D36" s="185">
        <f>SUM('ВЛандех:Белая Роза'!D36)</f>
        <v>0</v>
      </c>
      <c r="E36" s="185">
        <f>SUM('ВЛандех:Белая Роза'!E36)</f>
        <v>0</v>
      </c>
      <c r="F36" s="185">
        <f>SUM('ВЛандех:Белая Роза'!F36)</f>
        <v>200</v>
      </c>
      <c r="G36" s="185">
        <f>SUM('ВЛандех:Белая Роза'!G36)</f>
        <v>0</v>
      </c>
      <c r="H36" s="185">
        <f>SUM('ВЛандех:Белая Роза'!H36)</f>
        <v>1522</v>
      </c>
      <c r="I36" s="185">
        <f>SUM('ВЛандех:Белая Роза'!I36)</f>
        <v>0</v>
      </c>
      <c r="J36" s="422">
        <f>SUM('ВЛандех:Белая Роза'!J36)</f>
        <v>4800</v>
      </c>
      <c r="K36" s="183">
        <f>SUM('ВЛандех:Белая Роза'!K36)</f>
        <v>0</v>
      </c>
      <c r="L36" s="80">
        <f>SUM('ВЛандех:Белая Роза'!L36)</f>
        <v>0</v>
      </c>
      <c r="M36" s="80">
        <f>SUM('ВЛандех:Белая Роза'!M36)</f>
        <v>0</v>
      </c>
      <c r="N36" s="91">
        <f>SUM('ВЛандех:Белая Роза'!N36)</f>
        <v>0</v>
      </c>
    </row>
    <row r="37" spans="1:14" ht="15.6" customHeight="1" x14ac:dyDescent="0.25">
      <c r="A37" s="26" t="s">
        <v>34</v>
      </c>
      <c r="B37" s="386">
        <f t="shared" si="0"/>
        <v>67934</v>
      </c>
      <c r="C37" s="77">
        <f>SUM('ВЛандех:Белая Роза'!C37)</f>
        <v>150</v>
      </c>
      <c r="D37" s="77">
        <f>SUM('ВЛандех:Белая Роза'!D37)</f>
        <v>0</v>
      </c>
      <c r="E37" s="225">
        <f>SUM('ВЛандех:Белая Роза'!E37)</f>
        <v>0</v>
      </c>
      <c r="F37" s="77">
        <f>SUM('ВЛандех:Белая Роза'!F37)</f>
        <v>67784</v>
      </c>
      <c r="G37" s="77">
        <f>SUM('ВЛандех:Белая Роза'!G37)</f>
        <v>5938</v>
      </c>
      <c r="H37" s="77">
        <f>SUM('ВЛандех:Белая Роза'!H37)</f>
        <v>62188</v>
      </c>
      <c r="I37" s="225">
        <f>SUM('ВЛандех:Белая Роза'!I37)</f>
        <v>0</v>
      </c>
      <c r="J37" s="422"/>
      <c r="K37" s="85">
        <f>SUM('ВЛандех:Белая Роза'!K37)</f>
        <v>600</v>
      </c>
      <c r="L37" s="89">
        <f>SUM('ВЛандех:Белая Роза'!L37)</f>
        <v>150</v>
      </c>
      <c r="M37" s="89">
        <f>SUM('ВЛандех:Белая Роза'!M37)</f>
        <v>0</v>
      </c>
      <c r="N37" s="90">
        <f>SUM('ВЛандех:Белая Роза'!N37)</f>
        <v>0</v>
      </c>
    </row>
    <row r="38" spans="1:14" ht="15.75" x14ac:dyDescent="0.25">
      <c r="A38" s="26" t="s">
        <v>35</v>
      </c>
      <c r="B38" s="386">
        <f t="shared" si="0"/>
        <v>1509</v>
      </c>
      <c r="C38" s="77">
        <f>SUM('ВЛандех:Белая Роза'!C38)</f>
        <v>0</v>
      </c>
      <c r="D38" s="77">
        <f>SUM('ВЛандех:Белая Роза'!D38)</f>
        <v>0</v>
      </c>
      <c r="E38" s="225">
        <f>SUM('ВЛандех:Белая Роза'!E38)</f>
        <v>0</v>
      </c>
      <c r="F38" s="77">
        <f>SUM('ВЛандех:Белая Роза'!F38)</f>
        <v>1509</v>
      </c>
      <c r="G38" s="77">
        <f>SUM('ВЛандех:Белая Роза'!G38)</f>
        <v>0</v>
      </c>
      <c r="H38" s="77">
        <f>SUM('ВЛандех:Белая Роза'!H38)</f>
        <v>468</v>
      </c>
      <c r="I38" s="225">
        <f>SUM('ВЛандех:Белая Роза'!I38)</f>
        <v>0</v>
      </c>
      <c r="J38" s="224"/>
      <c r="K38" s="85">
        <f>SUM('ВЛандех:Белая Роза'!K38)</f>
        <v>0</v>
      </c>
      <c r="L38" s="89">
        <f>SUM('ВЛандех:Белая Роза'!L38)</f>
        <v>0</v>
      </c>
      <c r="M38" s="89">
        <f>SUM('ВЛандех:Белая Роза'!M38)</f>
        <v>0</v>
      </c>
      <c r="N38" s="90">
        <f>SUM('ВЛандех:Белая Роза'!N38)</f>
        <v>0</v>
      </c>
    </row>
    <row r="39" spans="1:14" ht="15.6" customHeight="1" x14ac:dyDescent="0.25">
      <c r="A39" s="26" t="s">
        <v>36</v>
      </c>
      <c r="B39" s="386">
        <f t="shared" si="0"/>
        <v>146546</v>
      </c>
      <c r="C39" s="77">
        <f>SUM('ВЛандех:Белая Роза'!C39)</f>
        <v>450</v>
      </c>
      <c r="D39" s="77">
        <f>SUM('ВЛандех:Белая Роза'!D39)</f>
        <v>0</v>
      </c>
      <c r="E39" s="225">
        <f>SUM('ВЛандех:Белая Роза'!E39)</f>
        <v>0</v>
      </c>
      <c r="F39" s="77">
        <f>SUM('ВЛандех:Белая Роза'!F39)</f>
        <v>146096</v>
      </c>
      <c r="G39" s="77">
        <f>SUM('ВЛандех:Белая Роза'!G39)</f>
        <v>9053</v>
      </c>
      <c r="H39" s="77">
        <f>SUM('ВЛандех:Белая Роза'!H39)</f>
        <v>68520</v>
      </c>
      <c r="I39" s="225">
        <f>SUM('ВЛандех:Белая Роза'!I39)</f>
        <v>0</v>
      </c>
      <c r="J39" s="224"/>
      <c r="K39" s="85">
        <f>SUM('ВЛандех:Белая Роза'!K39)</f>
        <v>800</v>
      </c>
      <c r="L39" s="89">
        <f>SUM('ВЛандех:Белая Роза'!L39)</f>
        <v>1000</v>
      </c>
      <c r="M39" s="89">
        <f>SUM('ВЛандех:Белая Роза'!M39)</f>
        <v>0</v>
      </c>
      <c r="N39" s="90">
        <f>SUM('ВЛандех:Белая Роза'!N39)</f>
        <v>0</v>
      </c>
    </row>
    <row r="40" spans="1:14" ht="15.6" customHeight="1" x14ac:dyDescent="0.25">
      <c r="A40" s="26" t="s">
        <v>37</v>
      </c>
      <c r="B40" s="386">
        <f t="shared" si="0"/>
        <v>51177</v>
      </c>
      <c r="C40" s="77">
        <f>SUM('ВЛандех:Белая Роза'!C40)</f>
        <v>34299</v>
      </c>
      <c r="D40" s="77">
        <f>SUM('ВЛандех:Белая Роза'!D40)</f>
        <v>185</v>
      </c>
      <c r="E40" s="225">
        <f>SUM('ВЛандех:Белая Роза'!E40)</f>
        <v>0</v>
      </c>
      <c r="F40" s="77">
        <f>SUM('ВЛандех:Белая Роза'!F40)</f>
        <v>16693</v>
      </c>
      <c r="G40" s="77">
        <f>SUM('ВЛандех:Белая Роза'!G40)</f>
        <v>1250</v>
      </c>
      <c r="H40" s="77">
        <f>SUM('ВЛандех:Белая Роза'!H40)</f>
        <v>2213</v>
      </c>
      <c r="I40" s="225">
        <f>SUM('ВЛандех:Белая Роза'!I40)</f>
        <v>0</v>
      </c>
      <c r="J40" s="224"/>
      <c r="K40" s="85">
        <f>SUM('ВЛандех:Белая Роза'!K40)</f>
        <v>0</v>
      </c>
      <c r="L40" s="89">
        <f>SUM('ВЛандех:Белая Роза'!L40)</f>
        <v>0</v>
      </c>
      <c r="M40" s="89">
        <f>SUM('ВЛандех:Белая Роза'!M40)</f>
        <v>0</v>
      </c>
      <c r="N40" s="90">
        <f>SUM('ВЛандех:Белая Роза'!N40)</f>
        <v>0</v>
      </c>
    </row>
    <row r="41" spans="1:14" ht="15.6" customHeight="1" x14ac:dyDescent="0.25">
      <c r="A41" s="26" t="s">
        <v>38</v>
      </c>
      <c r="B41" s="386">
        <f t="shared" si="0"/>
        <v>466229</v>
      </c>
      <c r="C41" s="77">
        <f>SUM('ВЛандех:Белая Роза'!C41)</f>
        <v>166037</v>
      </c>
      <c r="D41" s="77">
        <f>SUM('ВЛандех:Белая Роза'!D41)</f>
        <v>30906</v>
      </c>
      <c r="E41" s="225">
        <f>SUM('ВЛандех:Белая Роза'!E41)</f>
        <v>6578</v>
      </c>
      <c r="F41" s="77">
        <f>SUM('ВЛандех:Белая Роза'!F41)</f>
        <v>269286</v>
      </c>
      <c r="G41" s="77">
        <f>SUM('ВЛандех:Белая Роза'!G41)</f>
        <v>99417</v>
      </c>
      <c r="H41" s="77">
        <f>SUM('ВЛандех:Белая Роза'!H41)</f>
        <v>232544</v>
      </c>
      <c r="I41" s="225">
        <f>SUM('ВЛандех:Белая Роза'!I41)</f>
        <v>0</v>
      </c>
      <c r="J41" s="224"/>
      <c r="K41" s="85">
        <f>SUM('ВЛандех:Белая Роза'!K41)</f>
        <v>0</v>
      </c>
      <c r="L41" s="89">
        <f>SUM('ВЛандех:Белая Роза'!L41)</f>
        <v>0</v>
      </c>
      <c r="M41" s="89">
        <f>SUM('ВЛандех:Белая Роза'!M41)</f>
        <v>0</v>
      </c>
      <c r="N41" s="90">
        <f>SUM('ВЛандех:Белая Роза'!N41)</f>
        <v>0</v>
      </c>
    </row>
    <row r="42" spans="1:14" ht="15.6" customHeight="1" x14ac:dyDescent="0.25">
      <c r="A42" s="26" t="s">
        <v>39</v>
      </c>
      <c r="B42" s="386">
        <f t="shared" si="0"/>
        <v>45445</v>
      </c>
      <c r="C42" s="77">
        <f>SUM('ВЛандех:Белая Роза'!C42)</f>
        <v>0</v>
      </c>
      <c r="D42" s="77">
        <f>SUM('ВЛандех:Белая Роза'!D42)</f>
        <v>0</v>
      </c>
      <c r="E42" s="225">
        <f>SUM('ВЛандех:Белая Роза'!E42)</f>
        <v>0</v>
      </c>
      <c r="F42" s="77">
        <f>SUM('ВЛандех:Белая Роза'!F42)</f>
        <v>45445</v>
      </c>
      <c r="G42" s="77">
        <f>SUM('ВЛандех:Белая Роза'!G42)</f>
        <v>0</v>
      </c>
      <c r="H42" s="77">
        <f>SUM('ВЛандех:Белая Роза'!H42)</f>
        <v>0</v>
      </c>
      <c r="I42" s="225">
        <f>SUM('ВЛандех:Белая Роза'!I42)</f>
        <v>0</v>
      </c>
      <c r="J42" s="224"/>
      <c r="K42" s="85">
        <f>SUM('ВЛандех:Белая Роза'!K42)</f>
        <v>0</v>
      </c>
      <c r="L42" s="89">
        <f>SUM('ВЛандех:Белая Роза'!L42)</f>
        <v>0</v>
      </c>
      <c r="M42" s="89">
        <f>SUM('ВЛандех:Белая Роза'!M42)</f>
        <v>0</v>
      </c>
      <c r="N42" s="90">
        <f>SUM('ВЛандех:Белая Роза'!N42)</f>
        <v>0</v>
      </c>
    </row>
    <row r="43" spans="1:14" ht="15.6" customHeight="1" x14ac:dyDescent="0.25">
      <c r="A43" s="26" t="s">
        <v>40</v>
      </c>
      <c r="B43" s="386">
        <f t="shared" si="0"/>
        <v>0</v>
      </c>
      <c r="C43" s="77">
        <f>SUM('ВЛандех:Белая Роза'!C43)</f>
        <v>0</v>
      </c>
      <c r="D43" s="77">
        <f>SUM('ВЛандех:Белая Роза'!D43)</f>
        <v>0</v>
      </c>
      <c r="E43" s="225">
        <f>SUM('ВЛандех:Белая Роза'!E43)</f>
        <v>0</v>
      </c>
      <c r="F43" s="77">
        <f>SUM('ВЛандех:Белая Роза'!F43)</f>
        <v>0</v>
      </c>
      <c r="G43" s="77">
        <f>SUM('ВЛандех:Белая Роза'!G43)</f>
        <v>0</v>
      </c>
      <c r="H43" s="77">
        <f>SUM('ВЛандех:Белая Роза'!H43)</f>
        <v>0</v>
      </c>
      <c r="I43" s="225">
        <f>SUM('ВЛандех:Белая Роза'!I43)</f>
        <v>350</v>
      </c>
      <c r="J43" s="224"/>
      <c r="K43" s="85">
        <f>SUM('ВЛандех:Белая Роза'!K43)</f>
        <v>0</v>
      </c>
      <c r="L43" s="89">
        <f>SUM('ВЛандех:Белая Роза'!L43)</f>
        <v>0</v>
      </c>
      <c r="M43" s="89">
        <f>SUM('ВЛандех:Белая Роза'!M43)</f>
        <v>0</v>
      </c>
      <c r="N43" s="90">
        <f>SUM('ВЛандех:Белая Роза'!N43)</f>
        <v>0</v>
      </c>
    </row>
    <row r="44" spans="1:14" ht="15" customHeight="1" x14ac:dyDescent="0.25">
      <c r="A44" s="26" t="s">
        <v>41</v>
      </c>
      <c r="B44" s="386">
        <f t="shared" si="0"/>
        <v>0</v>
      </c>
      <c r="C44" s="77">
        <f>SUM('ВЛандех:Белая Роза'!C44)</f>
        <v>0</v>
      </c>
      <c r="D44" s="77">
        <f>SUM('ВЛандех:Белая Роза'!D44)</f>
        <v>0</v>
      </c>
      <c r="E44" s="225">
        <f>SUM('ВЛандех:Белая Роза'!E44)</f>
        <v>0</v>
      </c>
      <c r="F44" s="77">
        <f>SUM('ВЛандех:Белая Роза'!F44)</f>
        <v>0</v>
      </c>
      <c r="G44" s="77">
        <f>SUM('ВЛандех:Белая Роза'!G44)</f>
        <v>0</v>
      </c>
      <c r="H44" s="77">
        <f>SUM('ВЛандех:Белая Роза'!H44)</f>
        <v>0</v>
      </c>
      <c r="I44" s="225">
        <f>SUM('ВЛандех:Белая Роза'!I44)</f>
        <v>0</v>
      </c>
      <c r="J44" s="224"/>
      <c r="K44" s="85">
        <f>SUM('ВЛандех:Белая Роза'!K44)</f>
        <v>0</v>
      </c>
      <c r="L44" s="89">
        <f>SUM('ВЛандех:Белая Роза'!L44)</f>
        <v>0</v>
      </c>
      <c r="M44" s="89">
        <f>SUM('ВЛандех:Белая Роза'!M44)</f>
        <v>0</v>
      </c>
      <c r="N44" s="90">
        <f>SUM('ВЛандех:Белая Роза'!N44)</f>
        <v>0</v>
      </c>
    </row>
    <row r="45" spans="1:14" s="349" customFormat="1" ht="30.6" customHeight="1" x14ac:dyDescent="0.25">
      <c r="A45" s="350" t="s">
        <v>79</v>
      </c>
      <c r="B45" s="386">
        <f t="shared" si="0"/>
        <v>61030</v>
      </c>
      <c r="C45" s="351">
        <f>SUM('ВЛандех:Белая Роза'!C45)</f>
        <v>0</v>
      </c>
      <c r="D45" s="351">
        <f>SUM('ВЛандех:Белая Роза'!D45)</f>
        <v>600</v>
      </c>
      <c r="E45" s="351">
        <f>SUM('ВЛандех:Белая Роза'!E45)</f>
        <v>600</v>
      </c>
      <c r="F45" s="351">
        <f>SUM('ВЛандех:Белая Роза'!F45)</f>
        <v>60430</v>
      </c>
      <c r="G45" s="351">
        <f>SUM('ВЛандех:Белая Роза'!G45)</f>
        <v>0</v>
      </c>
      <c r="H45" s="351">
        <f>SUM('ВЛандех:Белая Роза'!H45)</f>
        <v>0</v>
      </c>
      <c r="I45" s="351">
        <f>SUM('ВЛандех:Белая Роза'!I45)</f>
        <v>0</v>
      </c>
      <c r="J45" s="423"/>
      <c r="K45" s="343">
        <f>SUM('ВЛандех:Белая Роза'!K45)</f>
        <v>10000</v>
      </c>
      <c r="L45" s="347">
        <f>SUM('ВЛандех:Белая Роза'!L45)</f>
        <v>0</v>
      </c>
      <c r="M45" s="347">
        <f>SUM('ВЛандех:Белая Роза'!M45)</f>
        <v>0</v>
      </c>
      <c r="N45" s="352">
        <f>SUM('ВЛандех:Белая Роза'!N45)</f>
        <v>0</v>
      </c>
    </row>
    <row r="46" spans="1:14" ht="15.6" customHeight="1" x14ac:dyDescent="0.25">
      <c r="A46" s="26" t="s">
        <v>42</v>
      </c>
      <c r="B46" s="386">
        <f t="shared" si="0"/>
        <v>0</v>
      </c>
      <c r="C46" s="77">
        <f>SUM('ВЛандех:Белая Роза'!C46)</f>
        <v>0</v>
      </c>
      <c r="D46" s="77">
        <f>SUM('ВЛандех:Белая Роза'!D46)</f>
        <v>0</v>
      </c>
      <c r="E46" s="225">
        <f>SUM('ВЛандех:Белая Роза'!E46)</f>
        <v>0</v>
      </c>
      <c r="F46" s="77">
        <f>SUM('ВЛандех:Белая Роза'!F46)</f>
        <v>0</v>
      </c>
      <c r="G46" s="77">
        <f>SUM('ВЛандех:Белая Роза'!G46)</f>
        <v>0</v>
      </c>
      <c r="H46" s="77">
        <f>SUM('ВЛандех:Белая Роза'!H46)</f>
        <v>0</v>
      </c>
      <c r="I46" s="225">
        <f>SUM('ВЛандех:Белая Роза'!I46)</f>
        <v>0</v>
      </c>
      <c r="J46" s="224"/>
      <c r="K46" s="85">
        <f>SUM('ВЛандех:Белая Роза'!K46)</f>
        <v>0</v>
      </c>
      <c r="L46" s="89">
        <f>SUM('ВЛандех:Белая Роза'!L46)</f>
        <v>0</v>
      </c>
      <c r="M46" s="89">
        <f>SUM('ВЛандех:Белая Роза'!M46)</f>
        <v>0</v>
      </c>
      <c r="N46" s="90">
        <f>SUM('ВЛандех:Белая Роза'!N46)</f>
        <v>0</v>
      </c>
    </row>
    <row r="47" spans="1:14" ht="38.25" customHeight="1" x14ac:dyDescent="0.25">
      <c r="A47" s="26" t="s">
        <v>43</v>
      </c>
      <c r="B47" s="386">
        <f t="shared" si="0"/>
        <v>0</v>
      </c>
      <c r="C47" s="77">
        <f>SUM('ВЛандех:Белая Роза'!C47)</f>
        <v>0</v>
      </c>
      <c r="D47" s="77">
        <f>SUM('ВЛандех:Белая Роза'!D47)</f>
        <v>0</v>
      </c>
      <c r="E47" s="225">
        <f>SUM('ВЛандех:Белая Роза'!E47)</f>
        <v>0</v>
      </c>
      <c r="F47" s="77">
        <f>SUM('ВЛандех:Белая Роза'!F47)</f>
        <v>0</v>
      </c>
      <c r="G47" s="77">
        <f>SUM('ВЛандех:Белая Роза'!G47)</f>
        <v>0</v>
      </c>
      <c r="H47" s="77">
        <f>SUM('ВЛандех:Белая Роза'!H47)</f>
        <v>0</v>
      </c>
      <c r="I47" s="225">
        <f>SUM('ВЛандех:Белая Роза'!I47)</f>
        <v>0</v>
      </c>
      <c r="J47" s="224"/>
      <c r="K47" s="85">
        <f>SUM('ВЛандех:Белая Роза'!K47)</f>
        <v>0</v>
      </c>
      <c r="L47" s="89">
        <f>SUM('ВЛандех:Белая Роза'!L47)</f>
        <v>0</v>
      </c>
      <c r="M47" s="89">
        <f>SUM('ВЛандех:Белая Роза'!M47)</f>
        <v>0</v>
      </c>
      <c r="N47" s="90">
        <f>SUM('ВЛандех:Белая Роза'!N47)</f>
        <v>0</v>
      </c>
    </row>
    <row r="48" spans="1:14" s="4" customFormat="1" ht="15.75" x14ac:dyDescent="0.25">
      <c r="A48" s="26" t="s">
        <v>44</v>
      </c>
      <c r="B48" s="386">
        <f t="shared" si="0"/>
        <v>7944</v>
      </c>
      <c r="C48" s="77">
        <f>SUM('ВЛандех:Белая Роза'!C48)</f>
        <v>100</v>
      </c>
      <c r="D48" s="77">
        <f>SUM('ВЛандех:Белая Роза'!D48)</f>
        <v>0</v>
      </c>
      <c r="E48" s="225">
        <f>SUM('ВЛандех:Белая Роза'!E48)</f>
        <v>0</v>
      </c>
      <c r="F48" s="77">
        <f>SUM('ВЛандех:Белая Роза'!F48)</f>
        <v>7844</v>
      </c>
      <c r="G48" s="77">
        <f>SUM('ВЛандех:Белая Роза'!G48)</f>
        <v>106</v>
      </c>
      <c r="H48" s="77">
        <f>SUM('ВЛандех:Белая Роза'!H48)</f>
        <v>6192</v>
      </c>
      <c r="I48" s="225">
        <f>SUM('ВЛандех:Белая Роза'!I48)</f>
        <v>0</v>
      </c>
      <c r="J48" s="224"/>
      <c r="K48" s="85">
        <f>SUM('ВЛандех:Белая Роза'!K48)</f>
        <v>500</v>
      </c>
      <c r="L48" s="89">
        <f>SUM('ВЛандех:Белая Роза'!L48)</f>
        <v>1000</v>
      </c>
      <c r="M48" s="89">
        <f>SUM('ВЛандех:Белая Роза'!M48)</f>
        <v>0</v>
      </c>
      <c r="N48" s="90">
        <f>SUM('ВЛандех:Белая Роза'!N48)</f>
        <v>0</v>
      </c>
    </row>
    <row r="49" spans="1:14" ht="15.75" x14ac:dyDescent="0.25">
      <c r="A49" s="26" t="s">
        <v>45</v>
      </c>
      <c r="B49" s="386">
        <f t="shared" si="0"/>
        <v>0</v>
      </c>
      <c r="C49" s="77">
        <f>SUM('ВЛандех:Белая Роза'!C49)</f>
        <v>0</v>
      </c>
      <c r="D49" s="77">
        <f>SUM('ВЛандех:Белая Роза'!D49)</f>
        <v>0</v>
      </c>
      <c r="E49" s="225">
        <f>SUM('ВЛандех:Белая Роза'!E49)</f>
        <v>0</v>
      </c>
      <c r="F49" s="77">
        <f>SUM('ВЛандех:Белая Роза'!F49)</f>
        <v>0</v>
      </c>
      <c r="G49" s="77">
        <f>SUM('ВЛандех:Белая Роза'!G49)</f>
        <v>0</v>
      </c>
      <c r="H49" s="77">
        <f>SUM('ВЛандех:Белая Роза'!H49)</f>
        <v>0</v>
      </c>
      <c r="I49" s="225">
        <f>SUM('ВЛандех:Белая Роза'!I49)</f>
        <v>0</v>
      </c>
      <c r="J49" s="224"/>
      <c r="K49" s="85">
        <f>SUM('ВЛандех:Белая Роза'!K49)</f>
        <v>0</v>
      </c>
      <c r="L49" s="89">
        <f>SUM('ВЛандех:Белая Роза'!L49)</f>
        <v>0</v>
      </c>
      <c r="M49" s="89">
        <f>SUM('ВЛандех:Белая Роза'!M49)</f>
        <v>0</v>
      </c>
      <c r="N49" s="90">
        <f>SUM('ВЛандех:Белая Роза'!N49)</f>
        <v>0</v>
      </c>
    </row>
    <row r="50" spans="1:14" ht="15.75" x14ac:dyDescent="0.25">
      <c r="A50" s="26" t="s">
        <v>46</v>
      </c>
      <c r="B50" s="386">
        <f t="shared" si="0"/>
        <v>10688</v>
      </c>
      <c r="C50" s="77">
        <f>SUM('ВЛандех:Белая Роза'!C50)</f>
        <v>50</v>
      </c>
      <c r="D50" s="77">
        <f>SUM('ВЛандех:Белая Роза'!D50)</f>
        <v>0</v>
      </c>
      <c r="E50" s="225">
        <f>SUM('ВЛандех:Белая Роза'!E50)</f>
        <v>0</v>
      </c>
      <c r="F50" s="77">
        <f>SUM('ВЛандех:Белая Роза'!F50)</f>
        <v>10638</v>
      </c>
      <c r="G50" s="77">
        <f>SUM('ВЛандех:Белая Роза'!G50)</f>
        <v>0</v>
      </c>
      <c r="H50" s="77">
        <f>SUM('ВЛандех:Белая Роза'!H50)</f>
        <v>3925</v>
      </c>
      <c r="I50" s="225">
        <f>SUM('ВЛандех:Белая Роза'!I50)</f>
        <v>0</v>
      </c>
      <c r="J50" s="224"/>
      <c r="K50" s="85">
        <f>SUM('ВЛандех:Белая Роза'!K50)</f>
        <v>0</v>
      </c>
      <c r="L50" s="89">
        <f>SUM('ВЛандех:Белая Роза'!L50)</f>
        <v>0</v>
      </c>
      <c r="M50" s="89">
        <f>SUM('ВЛандех:Белая Роза'!M50)</f>
        <v>0</v>
      </c>
      <c r="N50" s="90">
        <f>SUM('ВЛандех:Белая Роза'!N50)</f>
        <v>0</v>
      </c>
    </row>
    <row r="51" spans="1:14" ht="17.45" customHeight="1" x14ac:dyDescent="0.25">
      <c r="A51" s="26" t="s">
        <v>47</v>
      </c>
      <c r="B51" s="386">
        <f t="shared" si="0"/>
        <v>7450</v>
      </c>
      <c r="C51" s="77">
        <f>SUM('ВЛандех:Белая Роза'!C51)</f>
        <v>0</v>
      </c>
      <c r="D51" s="77">
        <f>SUM('ВЛандех:Белая Роза'!D51)</f>
        <v>0</v>
      </c>
      <c r="E51" s="225">
        <f>SUM('ВЛандех:Белая Роза'!E51)</f>
        <v>0</v>
      </c>
      <c r="F51" s="77">
        <f>SUM('ВЛандех:Белая Роза'!F51)</f>
        <v>7450</v>
      </c>
      <c r="G51" s="77">
        <f>SUM('ВЛандех:Белая Роза'!G51)</f>
        <v>0</v>
      </c>
      <c r="H51" s="77">
        <f>SUM('ВЛандех:Белая Роза'!H51)</f>
        <v>1541</v>
      </c>
      <c r="I51" s="225">
        <f>SUM('ВЛандех:Белая Роза'!I51)</f>
        <v>0</v>
      </c>
      <c r="J51" s="224"/>
      <c r="K51" s="85">
        <f>SUM('ВЛандех:Белая Роза'!K51)</f>
        <v>0</v>
      </c>
      <c r="L51" s="89">
        <f>SUM('ВЛандех:Белая Роза'!L51)</f>
        <v>0</v>
      </c>
      <c r="M51" s="89">
        <f>SUM('ВЛандех:Белая Роза'!M51)</f>
        <v>0</v>
      </c>
      <c r="N51" s="90">
        <f>SUM('ВЛандех:Белая Роза'!N51)</f>
        <v>0</v>
      </c>
    </row>
    <row r="52" spans="1:14" s="22" customFormat="1" ht="15" customHeight="1" x14ac:dyDescent="0.25">
      <c r="A52" s="184" t="s">
        <v>48</v>
      </c>
      <c r="B52" s="386">
        <f t="shared" si="0"/>
        <v>35299</v>
      </c>
      <c r="C52" s="185">
        <f>SUM('ВЛандех:Белая Роза'!C52)</f>
        <v>0</v>
      </c>
      <c r="D52" s="185">
        <f>SUM('ВЛандех:Белая Роза'!D52)</f>
        <v>0</v>
      </c>
      <c r="E52" s="185">
        <f>SUM('ВЛандех:Белая Роза'!E52)</f>
        <v>0</v>
      </c>
      <c r="F52" s="185">
        <f>SUM('ВЛандех:Белая Роза'!F52)</f>
        <v>35299</v>
      </c>
      <c r="G52" s="185">
        <f>SUM('ВЛандех:Белая Роза'!G52)</f>
        <v>2807</v>
      </c>
      <c r="H52" s="185">
        <f>SUM('ВЛандех:Белая Роза'!H52)</f>
        <v>47311</v>
      </c>
      <c r="I52" s="185">
        <f>SUM('ВЛандех:Белая Роза'!I52)</f>
        <v>0</v>
      </c>
      <c r="J52" s="422">
        <f>SUM('ВЛандех:Белая Роза'!J52)</f>
        <v>594227.39999999991</v>
      </c>
      <c r="K52" s="183">
        <f>SUM('ВЛандех:Белая Роза'!K52)</f>
        <v>0</v>
      </c>
      <c r="L52" s="80">
        <f>SUM('ВЛандех:Белая Роза'!L52)</f>
        <v>0</v>
      </c>
      <c r="M52" s="80">
        <f>SUM('ВЛандех:Белая Роза'!M52)</f>
        <v>0</v>
      </c>
      <c r="N52" s="91">
        <f>SUM('ВЛандех:Белая Роза'!N52)</f>
        <v>0</v>
      </c>
    </row>
    <row r="53" spans="1:14" s="22" customFormat="1" ht="15.75" x14ac:dyDescent="0.25">
      <c r="A53" s="184" t="s">
        <v>49</v>
      </c>
      <c r="B53" s="386">
        <f t="shared" si="0"/>
        <v>10949</v>
      </c>
      <c r="C53" s="185">
        <f>SUM('ВЛандех:Белая Роза'!C53)</f>
        <v>0</v>
      </c>
      <c r="D53" s="185">
        <f>SUM('ВЛандех:Белая Роза'!D53)</f>
        <v>0</v>
      </c>
      <c r="E53" s="185">
        <f>SUM('ВЛандех:Белая Роза'!E53)</f>
        <v>0</v>
      </c>
      <c r="F53" s="185">
        <f>SUM('ВЛандех:Белая Роза'!F53)</f>
        <v>10949</v>
      </c>
      <c r="G53" s="185">
        <f>SUM('ВЛандех:Белая Роза'!G53)</f>
        <v>0</v>
      </c>
      <c r="H53" s="185">
        <f>SUM('ВЛандех:Белая Роза'!H53)</f>
        <v>4872</v>
      </c>
      <c r="I53" s="185">
        <f>SUM('ВЛандех:Белая Роза'!I53)</f>
        <v>0</v>
      </c>
      <c r="J53" s="422">
        <f>SUM('ВЛандех:Белая Роза'!J53)</f>
        <v>89592.799999999988</v>
      </c>
      <c r="K53" s="183">
        <f>SUM('ВЛандех:Белая Роза'!K53)</f>
        <v>0</v>
      </c>
      <c r="L53" s="80">
        <f>SUM('ВЛандех:Белая Роза'!L53)</f>
        <v>0</v>
      </c>
      <c r="M53" s="80">
        <f>SUM('ВЛандех:Белая Роза'!M53)</f>
        <v>0</v>
      </c>
      <c r="N53" s="91">
        <f>SUM('ВЛандех:Белая Роза'!N53)</f>
        <v>0</v>
      </c>
    </row>
    <row r="54" spans="1:14" s="22" customFormat="1" ht="15.75" x14ac:dyDescent="0.25">
      <c r="A54" s="184" t="s">
        <v>50</v>
      </c>
      <c r="B54" s="386">
        <f t="shared" si="0"/>
        <v>13760</v>
      </c>
      <c r="C54" s="185">
        <f>SUM('ВЛандех:Белая Роза'!C54)</f>
        <v>0</v>
      </c>
      <c r="D54" s="185">
        <f>SUM('ВЛандех:Белая Роза'!D54)</f>
        <v>0</v>
      </c>
      <c r="E54" s="185">
        <f>SUM('ВЛандех:Белая Роза'!E54)</f>
        <v>0</v>
      </c>
      <c r="F54" s="185">
        <f>SUM('ВЛандех:Белая Роза'!F54)</f>
        <v>13760</v>
      </c>
      <c r="G54" s="185">
        <f>SUM('ВЛандех:Белая Роза'!G54)</f>
        <v>0</v>
      </c>
      <c r="H54" s="185">
        <f>SUM('ВЛандех:Белая Роза'!H54)</f>
        <v>11573</v>
      </c>
      <c r="I54" s="185">
        <f>SUM('ВЛандех:Белая Роза'!I54)</f>
        <v>0</v>
      </c>
      <c r="J54" s="422">
        <f>SUM('ВЛандех:Белая Роза'!J54)</f>
        <v>163826.20000000001</v>
      </c>
      <c r="K54" s="183">
        <f>SUM('ВЛандех:Белая Роза'!K54)</f>
        <v>0</v>
      </c>
      <c r="L54" s="80">
        <f>SUM('ВЛандех:Белая Роза'!L54)</f>
        <v>0</v>
      </c>
      <c r="M54" s="80">
        <f>SUM('ВЛандех:Белая Роза'!M54)</f>
        <v>0</v>
      </c>
      <c r="N54" s="91">
        <f>SUM('ВЛандех:Белая Роза'!N54)</f>
        <v>0</v>
      </c>
    </row>
    <row r="55" spans="1:14" s="22" customFormat="1" ht="15.75" x14ac:dyDescent="0.25">
      <c r="A55" s="184" t="s">
        <v>51</v>
      </c>
      <c r="B55" s="386">
        <f t="shared" si="0"/>
        <v>9409</v>
      </c>
      <c r="C55" s="185">
        <f>SUM('ВЛандех:Белая Роза'!C55)</f>
        <v>0</v>
      </c>
      <c r="D55" s="185">
        <f>SUM('ВЛандех:Белая Роза'!D55)</f>
        <v>0</v>
      </c>
      <c r="E55" s="185">
        <f>SUM('ВЛандех:Белая Роза'!E55)</f>
        <v>0</v>
      </c>
      <c r="F55" s="185">
        <f>SUM('ВЛандех:Белая Роза'!F55)</f>
        <v>9409</v>
      </c>
      <c r="G55" s="185">
        <f>SUM('ВЛандех:Белая Роза'!G55)</f>
        <v>1731</v>
      </c>
      <c r="H55" s="185">
        <f>SUM('ВЛандех:Белая Роза'!H55)</f>
        <v>13070</v>
      </c>
      <c r="I55" s="185">
        <f>SUM('ВЛандех:Белая Роза'!I55)</f>
        <v>0</v>
      </c>
      <c r="J55" s="422">
        <f>SUM('ВЛандех:Белая Роза'!J55)</f>
        <v>167418</v>
      </c>
      <c r="K55" s="183">
        <f>SUM('ВЛандех:Белая Роза'!K55)</f>
        <v>0</v>
      </c>
      <c r="L55" s="80">
        <f>SUM('ВЛандех:Белая Роза'!L55)</f>
        <v>0</v>
      </c>
      <c r="M55" s="80">
        <f>SUM('ВЛандех:Белая Роза'!M55)</f>
        <v>0</v>
      </c>
      <c r="N55" s="91">
        <f>SUM('ВЛандех:Белая Роза'!N55)</f>
        <v>0</v>
      </c>
    </row>
    <row r="56" spans="1:14" ht="15.75" x14ac:dyDescent="0.25">
      <c r="A56" s="26" t="s">
        <v>52</v>
      </c>
      <c r="B56" s="386">
        <f t="shared" si="0"/>
        <v>457</v>
      </c>
      <c r="C56" s="77">
        <f>SUM('ВЛандех:Белая Роза'!C56)</f>
        <v>0</v>
      </c>
      <c r="D56" s="77">
        <f>SUM('ВЛандех:Белая Роза'!D56)</f>
        <v>0</v>
      </c>
      <c r="E56" s="225">
        <f>SUM('ВЛандех:Белая Роза'!E56)</f>
        <v>0</v>
      </c>
      <c r="F56" s="77">
        <f>SUM('ВЛандех:Белая Роза'!F56)</f>
        <v>457</v>
      </c>
      <c r="G56" s="77">
        <f>SUM('ВЛандех:Белая Роза'!G56)</f>
        <v>0</v>
      </c>
      <c r="H56" s="77">
        <f>SUM('ВЛандех:Белая Роза'!H56)</f>
        <v>2010</v>
      </c>
      <c r="I56" s="225">
        <f>SUM('ВЛандех:Белая Роза'!I56)</f>
        <v>0</v>
      </c>
      <c r="J56" s="224"/>
      <c r="K56" s="85">
        <f>SUM('ВЛандех:Белая Роза'!K56)</f>
        <v>0</v>
      </c>
      <c r="L56" s="89">
        <f>SUM('ВЛандех:Белая Роза'!L56)</f>
        <v>0</v>
      </c>
      <c r="M56" s="89">
        <f>SUM('ВЛандех:Белая Роза'!M56)</f>
        <v>0</v>
      </c>
      <c r="N56" s="90">
        <f>SUM('ВЛандех:Белая Роза'!N56)</f>
        <v>0</v>
      </c>
    </row>
    <row r="57" spans="1:14" ht="15.75" x14ac:dyDescent="0.25">
      <c r="A57" s="26" t="s">
        <v>53</v>
      </c>
      <c r="B57" s="386">
        <f t="shared" si="0"/>
        <v>64512</v>
      </c>
      <c r="C57" s="77">
        <f>SUM('ВЛандех:Белая Роза'!C57)</f>
        <v>4266</v>
      </c>
      <c r="D57" s="77">
        <f>SUM('ВЛандех:Белая Роза'!D57)</f>
        <v>17324</v>
      </c>
      <c r="E57" s="225">
        <f>SUM('ВЛандех:Белая Роза'!E57)</f>
        <v>2553</v>
      </c>
      <c r="F57" s="77">
        <f>SUM('ВЛандех:Белая Роза'!F57)</f>
        <v>42922</v>
      </c>
      <c r="G57" s="77">
        <f>SUM('ВЛандех:Белая Роза'!G57)</f>
        <v>16741</v>
      </c>
      <c r="H57" s="77">
        <f>SUM('ВЛандех:Белая Роза'!H57)</f>
        <v>25619</v>
      </c>
      <c r="I57" s="225">
        <f>SUM('ВЛандех:Белая Роза'!I57)</f>
        <v>0</v>
      </c>
      <c r="J57" s="224"/>
      <c r="K57" s="85">
        <f>SUM('ВЛандех:Белая Роза'!K57)</f>
        <v>0</v>
      </c>
      <c r="L57" s="89">
        <f>SUM('ВЛандех:Белая Роза'!L57)</f>
        <v>0</v>
      </c>
      <c r="M57" s="89">
        <f>SUM('ВЛандех:Белая Роза'!M57)</f>
        <v>0</v>
      </c>
      <c r="N57" s="90">
        <f>SUM('ВЛандех:Белая Роза'!N57)</f>
        <v>0</v>
      </c>
    </row>
    <row r="58" spans="1:14" ht="15.75" x14ac:dyDescent="0.25">
      <c r="A58" s="26" t="s">
        <v>54</v>
      </c>
      <c r="B58" s="386">
        <f t="shared" si="0"/>
        <v>609886</v>
      </c>
      <c r="C58" s="77">
        <f>SUM('ВЛандех:Белая Роза'!C58)</f>
        <v>49046</v>
      </c>
      <c r="D58" s="77">
        <f>SUM('ВЛандех:Белая Роза'!D58)</f>
        <v>187271</v>
      </c>
      <c r="E58" s="225">
        <f>SUM('ВЛандех:Белая Роза'!E58)</f>
        <v>42996</v>
      </c>
      <c r="F58" s="77">
        <f>SUM('ВЛандех:Белая Роза'!F58)</f>
        <v>373569</v>
      </c>
      <c r="G58" s="77">
        <f>SUM('ВЛандех:Белая Роза'!G58)</f>
        <v>219323</v>
      </c>
      <c r="H58" s="77">
        <f>SUM('ВЛандех:Белая Роза'!H58)</f>
        <v>404306</v>
      </c>
      <c r="I58" s="225">
        <f>SUM('ВЛандех:Белая Роза'!I58)</f>
        <v>0</v>
      </c>
      <c r="J58" s="224"/>
      <c r="K58" s="85">
        <f>SUM('ВЛандех:Белая Роза'!K58)</f>
        <v>0</v>
      </c>
      <c r="L58" s="89">
        <f>SUM('ВЛандех:Белая Роза'!L58)</f>
        <v>0</v>
      </c>
      <c r="M58" s="89">
        <f>SUM('ВЛандех:Белая Роза'!M58)</f>
        <v>0</v>
      </c>
      <c r="N58" s="90">
        <f>SUM('ВЛандех:Белая Роза'!N58)</f>
        <v>0</v>
      </c>
    </row>
    <row r="59" spans="1:14" ht="16.149999999999999" customHeight="1" x14ac:dyDescent="0.25">
      <c r="A59" s="26" t="s">
        <v>55</v>
      </c>
      <c r="B59" s="386">
        <f t="shared" si="0"/>
        <v>0</v>
      </c>
      <c r="C59" s="77">
        <f>SUM('ВЛандех:Белая Роза'!C59)</f>
        <v>0</v>
      </c>
      <c r="D59" s="77">
        <f>SUM('ВЛандех:Белая Роза'!D59)</f>
        <v>0</v>
      </c>
      <c r="E59" s="225">
        <f>SUM('ВЛандех:Белая Роза'!E59)</f>
        <v>0</v>
      </c>
      <c r="F59" s="77">
        <f>SUM('ВЛандех:Белая Роза'!F59)</f>
        <v>0</v>
      </c>
      <c r="G59" s="77">
        <f>SUM('ВЛандех:Белая Роза'!G59)</f>
        <v>0</v>
      </c>
      <c r="H59" s="77">
        <f>SUM('ВЛандех:Белая Роза'!H59)</f>
        <v>0</v>
      </c>
      <c r="I59" s="225">
        <f>SUM('ВЛандех:Белая Роза'!I59)</f>
        <v>400</v>
      </c>
      <c r="J59" s="224"/>
      <c r="K59" s="85">
        <f>SUM('ВЛандех:Белая Роза'!K59)</f>
        <v>0</v>
      </c>
      <c r="L59" s="89">
        <f>SUM('ВЛандех:Белая Роза'!L59)</f>
        <v>0</v>
      </c>
      <c r="M59" s="89">
        <f>SUM('ВЛандех:Белая Роза'!M59)</f>
        <v>0</v>
      </c>
      <c r="N59" s="90">
        <f>SUM('ВЛандех:Белая Роза'!N59)</f>
        <v>0</v>
      </c>
    </row>
    <row r="60" spans="1:14" ht="15.75" x14ac:dyDescent="0.25">
      <c r="A60" s="26" t="s">
        <v>56</v>
      </c>
      <c r="B60" s="386">
        <f t="shared" si="0"/>
        <v>448</v>
      </c>
      <c r="C60" s="77">
        <f>SUM('ВЛандех:Белая Роза'!C60)</f>
        <v>0</v>
      </c>
      <c r="D60" s="77">
        <f>SUM('ВЛандех:Белая Роза'!D60)</f>
        <v>0</v>
      </c>
      <c r="E60" s="225">
        <f>SUM('ВЛандех:Белая Роза'!E60)</f>
        <v>0</v>
      </c>
      <c r="F60" s="77">
        <f>SUM('ВЛандех:Белая Роза'!F60)</f>
        <v>448</v>
      </c>
      <c r="G60" s="77">
        <f>SUM('ВЛандех:Белая Роза'!G60)</f>
        <v>0</v>
      </c>
      <c r="H60" s="77">
        <f>SUM('ВЛандех:Белая Роза'!H60)</f>
        <v>7</v>
      </c>
      <c r="I60" s="225">
        <f>SUM('ВЛандех:Белая Роза'!I60)</f>
        <v>0</v>
      </c>
      <c r="J60" s="224"/>
      <c r="K60" s="85">
        <f>SUM('ВЛандех:Белая Роза'!K60)</f>
        <v>0</v>
      </c>
      <c r="L60" s="89">
        <f>SUM('ВЛандех:Белая Роза'!L60)</f>
        <v>0</v>
      </c>
      <c r="M60" s="89">
        <f>SUM('ВЛандех:Белая Роза'!M60)</f>
        <v>0</v>
      </c>
      <c r="N60" s="90">
        <f>SUM('ВЛандех:Белая Роза'!N60)</f>
        <v>0</v>
      </c>
    </row>
    <row r="61" spans="1:14" ht="15.6" customHeight="1" x14ac:dyDescent="0.25">
      <c r="A61" s="26" t="s">
        <v>57</v>
      </c>
      <c r="B61" s="386">
        <f t="shared" si="0"/>
        <v>41838</v>
      </c>
      <c r="C61" s="77">
        <f>SUM('ВЛандех:Белая Роза'!C61)</f>
        <v>0</v>
      </c>
      <c r="D61" s="77">
        <f>SUM('ВЛандех:Белая Роза'!D61)</f>
        <v>0</v>
      </c>
      <c r="E61" s="225">
        <f>SUM('ВЛандех:Белая Роза'!E61)</f>
        <v>0</v>
      </c>
      <c r="F61" s="77">
        <f>SUM('ВЛандех:Белая Роза'!F61)</f>
        <v>41838</v>
      </c>
      <c r="G61" s="77">
        <f>SUM('ВЛандех:Белая Роза'!G61)</f>
        <v>35011</v>
      </c>
      <c r="H61" s="77">
        <f>SUM('ВЛандех:Белая Роза'!H61)</f>
        <v>66171</v>
      </c>
      <c r="I61" s="225">
        <f>SUM('ВЛандех:Белая Роза'!I61)</f>
        <v>0</v>
      </c>
      <c r="J61" s="224"/>
      <c r="K61" s="85">
        <f>SUM('ВЛандех:Белая Роза'!K61)</f>
        <v>300</v>
      </c>
      <c r="L61" s="89">
        <f>SUM('ВЛандех:Белая Роза'!L61)</f>
        <v>0</v>
      </c>
      <c r="M61" s="89">
        <f>SUM('ВЛандех:Белая Роза'!M61)</f>
        <v>0</v>
      </c>
      <c r="N61" s="90">
        <f>SUM('ВЛандех:Белая Роза'!N61)</f>
        <v>0</v>
      </c>
    </row>
    <row r="62" spans="1:14" ht="29.45" customHeight="1" x14ac:dyDescent="0.25">
      <c r="A62" s="26" t="s">
        <v>58</v>
      </c>
      <c r="B62" s="386">
        <f t="shared" si="0"/>
        <v>0</v>
      </c>
      <c r="C62" s="77">
        <f>SUM('ВЛандех:Белая Роза'!C62)</f>
        <v>0</v>
      </c>
      <c r="D62" s="77">
        <f>SUM('ВЛандех:Белая Роза'!D62)</f>
        <v>0</v>
      </c>
      <c r="E62" s="225">
        <f>SUM('ВЛандех:Белая Роза'!E62)</f>
        <v>0</v>
      </c>
      <c r="F62" s="77">
        <f>SUM('ВЛандех:Белая Роза'!F62)</f>
        <v>0</v>
      </c>
      <c r="G62" s="77">
        <f>SUM('ВЛандех:Белая Роза'!G62)</f>
        <v>0</v>
      </c>
      <c r="H62" s="77">
        <f>SUM('ВЛандех:Белая Роза'!H62)</f>
        <v>0</v>
      </c>
      <c r="I62" s="225">
        <f>SUM('ВЛандех:Белая Роза'!I62)</f>
        <v>50</v>
      </c>
      <c r="J62" s="224"/>
      <c r="K62" s="85">
        <f>SUM('ВЛандех:Белая Роза'!K62)</f>
        <v>0</v>
      </c>
      <c r="L62" s="89">
        <f>SUM('ВЛандех:Белая Роза'!L62)</f>
        <v>0</v>
      </c>
      <c r="M62" s="89">
        <f>SUM('ВЛандех:Белая Роза'!M62)</f>
        <v>0</v>
      </c>
      <c r="N62" s="90">
        <f>SUM('ВЛандех:Белая Роза'!N62)</f>
        <v>0</v>
      </c>
    </row>
    <row r="63" spans="1:14" ht="15.75" x14ac:dyDescent="0.25">
      <c r="A63" s="26" t="s">
        <v>59</v>
      </c>
      <c r="B63" s="386">
        <f t="shared" si="0"/>
        <v>15957</v>
      </c>
      <c r="C63" s="77">
        <f>SUM('ВЛандех:Белая Роза'!C63)</f>
        <v>0</v>
      </c>
      <c r="D63" s="77">
        <f>SUM('ВЛандех:Белая Роза'!D63)</f>
        <v>0</v>
      </c>
      <c r="E63" s="225">
        <f>SUM('ВЛандех:Белая Роза'!E63)</f>
        <v>0</v>
      </c>
      <c r="F63" s="77">
        <f>SUM('ВЛандех:Белая Роза'!F63)</f>
        <v>15957</v>
      </c>
      <c r="G63" s="77">
        <f>SUM('ВЛандех:Белая Роза'!G63)</f>
        <v>1236</v>
      </c>
      <c r="H63" s="77">
        <f>SUM('ВЛандех:Белая Роза'!H63)</f>
        <v>22239</v>
      </c>
      <c r="I63" s="225">
        <f>SUM('ВЛандех:Белая Роза'!I63)</f>
        <v>0</v>
      </c>
      <c r="J63" s="224"/>
      <c r="K63" s="85">
        <f>SUM('ВЛандех:Белая Роза'!K63)</f>
        <v>0</v>
      </c>
      <c r="L63" s="89">
        <f>SUM('ВЛандех:Белая Роза'!L63)</f>
        <v>0</v>
      </c>
      <c r="M63" s="89">
        <f>SUM('ВЛандех:Белая Роза'!M63)</f>
        <v>0</v>
      </c>
      <c r="N63" s="90">
        <f>SUM('ВЛандех:Белая Роза'!N63)</f>
        <v>0</v>
      </c>
    </row>
    <row r="64" spans="1:14" ht="15.6" customHeight="1" x14ac:dyDescent="0.25">
      <c r="A64" s="26" t="s">
        <v>60</v>
      </c>
      <c r="B64" s="386">
        <f t="shared" si="0"/>
        <v>58712</v>
      </c>
      <c r="C64" s="77">
        <f>SUM('ВЛандех:Белая Роза'!C64)</f>
        <v>170</v>
      </c>
      <c r="D64" s="77">
        <f>SUM('ВЛандех:Белая Роза'!D64)</f>
        <v>0</v>
      </c>
      <c r="E64" s="225">
        <f>SUM('ВЛандех:Белая Роза'!E64)</f>
        <v>0</v>
      </c>
      <c r="F64" s="77">
        <f>SUM('ВЛандех:Белая Роза'!F64)</f>
        <v>58542</v>
      </c>
      <c r="G64" s="77">
        <f>SUM('ВЛандех:Белая Роза'!G64)</f>
        <v>8939</v>
      </c>
      <c r="H64" s="77">
        <f>SUM('ВЛандех:Белая Роза'!H64)</f>
        <v>87788</v>
      </c>
      <c r="I64" s="225">
        <f>SUM('ВЛандех:Белая Роза'!I64)</f>
        <v>0</v>
      </c>
      <c r="J64" s="224"/>
      <c r="K64" s="85">
        <f>SUM('ВЛандех:Белая Роза'!K64)</f>
        <v>0</v>
      </c>
      <c r="L64" s="89">
        <f>SUM('ВЛандех:Белая Роза'!L64)</f>
        <v>0</v>
      </c>
      <c r="M64" s="89">
        <f>SUM('ВЛандех:Белая Роза'!M64)</f>
        <v>0</v>
      </c>
      <c r="N64" s="90">
        <f>SUM('ВЛандех:Белая Роза'!N64)</f>
        <v>0</v>
      </c>
    </row>
    <row r="65" spans="1:14" ht="15.75" x14ac:dyDescent="0.25">
      <c r="A65" s="26" t="s">
        <v>61</v>
      </c>
      <c r="B65" s="386">
        <f t="shared" si="0"/>
        <v>1205</v>
      </c>
      <c r="C65" s="77">
        <f>SUM('ВЛандех:Белая Роза'!C65)</f>
        <v>0</v>
      </c>
      <c r="D65" s="77">
        <f>SUM('ВЛандех:Белая Роза'!D65)</f>
        <v>0</v>
      </c>
      <c r="E65" s="225">
        <f>SUM('ВЛандех:Белая Роза'!E65)</f>
        <v>0</v>
      </c>
      <c r="F65" s="77">
        <f>SUM('ВЛандех:Белая Роза'!F65)</f>
        <v>1205</v>
      </c>
      <c r="G65" s="77">
        <f>SUM('ВЛандех:Белая Роза'!G65)</f>
        <v>100</v>
      </c>
      <c r="H65" s="77">
        <f>SUM('ВЛандех:Белая Роза'!H65)</f>
        <v>8</v>
      </c>
      <c r="I65" s="225">
        <f>SUM('ВЛандех:Белая Роза'!I65)</f>
        <v>0</v>
      </c>
      <c r="J65" s="224"/>
      <c r="K65" s="85">
        <f>SUM('ВЛандех:Белая Роза'!K65)</f>
        <v>0</v>
      </c>
      <c r="L65" s="89">
        <f>SUM('ВЛандех:Белая Роза'!L65)</f>
        <v>0</v>
      </c>
      <c r="M65" s="89">
        <f>SUM('ВЛандех:Белая Роза'!M65)</f>
        <v>0</v>
      </c>
      <c r="N65" s="90">
        <f>SUM('ВЛандех:Белая Роза'!N65)</f>
        <v>0</v>
      </c>
    </row>
    <row r="66" spans="1:14" ht="15.75" x14ac:dyDescent="0.25">
      <c r="A66" s="26" t="s">
        <v>62</v>
      </c>
      <c r="B66" s="386">
        <f t="shared" si="0"/>
        <v>69429</v>
      </c>
      <c r="C66" s="77">
        <f>SUM('ВЛандех:Белая Роза'!C66)</f>
        <v>1000</v>
      </c>
      <c r="D66" s="77">
        <f>SUM('ВЛандех:Белая Роза'!D66)</f>
        <v>0</v>
      </c>
      <c r="E66" s="225">
        <f>SUM('ВЛандех:Белая Роза'!E66)</f>
        <v>0</v>
      </c>
      <c r="F66" s="77">
        <f>SUM('ВЛандех:Белая Роза'!F66)</f>
        <v>68429</v>
      </c>
      <c r="G66" s="77">
        <f>SUM('ВЛандех:Белая Роза'!G66)</f>
        <v>621</v>
      </c>
      <c r="H66" s="77">
        <f>SUM('ВЛандех:Белая Роза'!H66)</f>
        <v>39043</v>
      </c>
      <c r="I66" s="225">
        <f>SUM('ВЛандех:Белая Роза'!I66)</f>
        <v>0</v>
      </c>
      <c r="J66" s="224"/>
      <c r="K66" s="85">
        <f>SUM('ВЛандех:Белая Роза'!K66)</f>
        <v>0</v>
      </c>
      <c r="L66" s="89">
        <f>SUM('ВЛандех:Белая Роза'!L66)</f>
        <v>0</v>
      </c>
      <c r="M66" s="89">
        <f>SUM('ВЛандех:Белая Роза'!M66)</f>
        <v>0</v>
      </c>
      <c r="N66" s="90">
        <f>SUM('ВЛандех:Белая Роза'!N66)</f>
        <v>0</v>
      </c>
    </row>
    <row r="67" spans="1:14" s="22" customFormat="1" ht="15.75" x14ac:dyDescent="0.25">
      <c r="A67" s="184" t="s">
        <v>63</v>
      </c>
      <c r="B67" s="386">
        <f t="shared" si="0"/>
        <v>152896</v>
      </c>
      <c r="C67" s="185">
        <f>SUM('ВЛандех:Белая Роза'!C67)</f>
        <v>0</v>
      </c>
      <c r="D67" s="185">
        <f>SUM('ВЛандех:Белая Роза'!D67)</f>
        <v>0</v>
      </c>
      <c r="E67" s="185">
        <f>SUM('ВЛандех:Белая Роза'!E67)</f>
        <v>0</v>
      </c>
      <c r="F67" s="185">
        <f>SUM('ВЛандех:Белая Роза'!F67)</f>
        <v>152896</v>
      </c>
      <c r="G67" s="185">
        <f>SUM('ВЛандех:Белая Роза'!G67)</f>
        <v>3830</v>
      </c>
      <c r="H67" s="185">
        <f>SUM('ВЛандех:Белая Роза'!H67)</f>
        <v>147336</v>
      </c>
      <c r="I67" s="185">
        <f>SUM('ВЛандех:Белая Роза'!I67)</f>
        <v>0</v>
      </c>
      <c r="J67" s="422">
        <f>SUM('ВЛандех:Белая Роза'!J67)</f>
        <v>2004497.1500000001</v>
      </c>
      <c r="K67" s="183">
        <f>SUM('ВЛандех:Белая Роза'!K67)</f>
        <v>0</v>
      </c>
      <c r="L67" s="80">
        <f>SUM('ВЛандех:Белая Роза'!L67)</f>
        <v>0</v>
      </c>
      <c r="M67" s="80">
        <f>SUM('ВЛандех:Белая Роза'!M67)</f>
        <v>0</v>
      </c>
      <c r="N67" s="91">
        <f>SUM('ВЛандех:Белая Роза'!N67)</f>
        <v>0</v>
      </c>
    </row>
    <row r="68" spans="1:14" ht="15.75" x14ac:dyDescent="0.25">
      <c r="A68" s="26" t="s">
        <v>64</v>
      </c>
      <c r="B68" s="386">
        <f t="shared" si="0"/>
        <v>118505</v>
      </c>
      <c r="C68" s="77">
        <f>SUM('ВЛандех:Белая Роза'!C68)</f>
        <v>1415</v>
      </c>
      <c r="D68" s="77">
        <f>SUM('ВЛандех:Белая Роза'!D68)</f>
        <v>2021</v>
      </c>
      <c r="E68" s="225">
        <f>SUM('ВЛандех:Белая Роза'!E68)</f>
        <v>633</v>
      </c>
      <c r="F68" s="77">
        <f>SUM('ВЛандех:Белая Роза'!F68)</f>
        <v>115069</v>
      </c>
      <c r="G68" s="77">
        <f>SUM('ВЛандех:Белая Роза'!G68)</f>
        <v>77352</v>
      </c>
      <c r="H68" s="77">
        <f>SUM('ВЛандех:Белая Роза'!H68)</f>
        <v>55383</v>
      </c>
      <c r="I68" s="225">
        <f>SUM('ВЛандех:Белая Роза'!I68)</f>
        <v>0</v>
      </c>
      <c r="J68" s="224"/>
      <c r="K68" s="85">
        <f>SUM('ВЛандех:Белая Роза'!K68)</f>
        <v>0</v>
      </c>
      <c r="L68" s="89">
        <f>SUM('ВЛандех:Белая Роза'!L68)</f>
        <v>0</v>
      </c>
      <c r="M68" s="89">
        <f>SUM('ВЛандех:Белая Роза'!M68)</f>
        <v>0</v>
      </c>
      <c r="N68" s="90">
        <f>SUM('ВЛандех:Белая Роза'!N68)</f>
        <v>0</v>
      </c>
    </row>
    <row r="69" spans="1:14" ht="16.5" thickBot="1" x14ac:dyDescent="0.3">
      <c r="A69" s="27" t="s">
        <v>65</v>
      </c>
      <c r="B69" s="386">
        <f t="shared" si="0"/>
        <v>12570</v>
      </c>
      <c r="C69" s="77">
        <f>SUM('ВЛандех:Белая Роза'!C69)</f>
        <v>0</v>
      </c>
      <c r="D69" s="77">
        <f>SUM('ВЛандех:Белая Роза'!D69)</f>
        <v>0</v>
      </c>
      <c r="E69" s="225">
        <f>SUM('ВЛандех:Белая Роза'!E69)</f>
        <v>0</v>
      </c>
      <c r="F69" s="77">
        <f>SUM('ВЛандех:Белая Роза'!F69)</f>
        <v>12570</v>
      </c>
      <c r="G69" s="77">
        <f>SUM('ВЛандех:Белая Роза'!G69)</f>
        <v>0</v>
      </c>
      <c r="H69" s="77">
        <f>SUM('ВЛандех:Белая Роза'!H69)</f>
        <v>2260</v>
      </c>
      <c r="I69" s="225">
        <f>SUM('ВЛандех:Белая Роза'!I69)</f>
        <v>0</v>
      </c>
      <c r="J69" s="231"/>
      <c r="K69" s="164">
        <f>SUM('ВЛандех:Белая Роза'!K69)</f>
        <v>0</v>
      </c>
      <c r="L69" s="92">
        <f>SUM('ВЛандех:Белая Роза'!L69)</f>
        <v>0</v>
      </c>
      <c r="M69" s="92">
        <f>SUM('ВЛандех:Белая Роза'!M69)</f>
        <v>0</v>
      </c>
      <c r="N69" s="93">
        <f>SUM('ВЛандех:Белая Роза'!N69)</f>
        <v>0</v>
      </c>
    </row>
    <row r="70" spans="1:14" ht="24.6" customHeight="1" thickBot="1" x14ac:dyDescent="0.3">
      <c r="A70" s="429" t="s">
        <v>149</v>
      </c>
      <c r="B70" s="430">
        <f>SUM(B7:B69)</f>
        <v>2766540</v>
      </c>
      <c r="C70" s="412">
        <f t="shared" ref="C70:N70" si="1">SUM(C7:C69)</f>
        <v>262349</v>
      </c>
      <c r="D70" s="412">
        <f t="shared" si="1"/>
        <v>253668</v>
      </c>
      <c r="E70" s="412">
        <f t="shared" ref="E70" si="2">SUM(E7:E69)</f>
        <v>57707</v>
      </c>
      <c r="F70" s="412">
        <f t="shared" si="1"/>
        <v>2250523</v>
      </c>
      <c r="G70" s="412">
        <f t="shared" si="1"/>
        <v>514040</v>
      </c>
      <c r="H70" s="412">
        <f t="shared" si="1"/>
        <v>1707137</v>
      </c>
      <c r="I70" s="412">
        <f t="shared" ref="I70" si="3">SUM(I7:I69)</f>
        <v>2418</v>
      </c>
      <c r="J70" s="179">
        <f t="shared" si="1"/>
        <v>3024361.55</v>
      </c>
      <c r="K70" s="412">
        <f t="shared" si="1"/>
        <v>27766</v>
      </c>
      <c r="L70" s="412">
        <f t="shared" si="1"/>
        <v>11800</v>
      </c>
      <c r="M70" s="412">
        <f t="shared" si="1"/>
        <v>23950</v>
      </c>
      <c r="N70" s="431">
        <f t="shared" si="1"/>
        <v>10850</v>
      </c>
    </row>
    <row r="71" spans="1:14" ht="22.9" customHeight="1" thickBot="1" x14ac:dyDescent="0.3">
      <c r="A71" s="432"/>
      <c r="B71" s="82">
        <v>59500</v>
      </c>
      <c r="C71" s="912"/>
      <c r="D71" s="912"/>
      <c r="E71" s="912"/>
      <c r="F71" s="912">
        <v>59500</v>
      </c>
      <c r="G71" s="912">
        <v>6800</v>
      </c>
      <c r="H71" s="912">
        <v>17134</v>
      </c>
      <c r="I71" s="912">
        <v>350</v>
      </c>
      <c r="J71" s="110"/>
      <c r="K71" s="110"/>
      <c r="L71" s="110"/>
      <c r="M71" s="110"/>
      <c r="N71" s="433"/>
    </row>
    <row r="72" spans="1:14" ht="17.45" customHeight="1" thickBot="1" x14ac:dyDescent="0.3">
      <c r="A72" s="434" t="s">
        <v>150</v>
      </c>
      <c r="B72" s="435">
        <f>B70+B71</f>
        <v>2826040</v>
      </c>
      <c r="C72" s="413">
        <f t="shared" ref="C72:N72" si="4">C70+C71</f>
        <v>262349</v>
      </c>
      <c r="D72" s="413">
        <f t="shared" si="4"/>
        <v>253668</v>
      </c>
      <c r="E72" s="413">
        <f t="shared" ref="E72" si="5">E70+E71</f>
        <v>57707</v>
      </c>
      <c r="F72" s="413">
        <f t="shared" si="4"/>
        <v>2310023</v>
      </c>
      <c r="G72" s="413">
        <f t="shared" si="4"/>
        <v>520840</v>
      </c>
      <c r="H72" s="413">
        <f t="shared" si="4"/>
        <v>1724271</v>
      </c>
      <c r="I72" s="413">
        <f t="shared" ref="I72" si="6">I70+I71</f>
        <v>2768</v>
      </c>
      <c r="J72" s="181">
        <f t="shared" si="4"/>
        <v>3024361.55</v>
      </c>
      <c r="K72" s="413">
        <f t="shared" si="4"/>
        <v>27766</v>
      </c>
      <c r="L72" s="413">
        <f t="shared" si="4"/>
        <v>11800</v>
      </c>
      <c r="M72" s="413">
        <f t="shared" si="4"/>
        <v>23950</v>
      </c>
      <c r="N72" s="436">
        <f t="shared" si="4"/>
        <v>10850</v>
      </c>
    </row>
    <row r="73" spans="1:14" ht="22.15" customHeight="1" x14ac:dyDescent="0.25">
      <c r="A73" s="5" t="s">
        <v>67</v>
      </c>
    </row>
    <row r="75" spans="1:14" ht="13.9" x14ac:dyDescent="0.25">
      <c r="E75" s="4">
        <v>57707</v>
      </c>
    </row>
  </sheetData>
  <mergeCells count="11">
    <mergeCell ref="K4:N4"/>
    <mergeCell ref="K5:L5"/>
    <mergeCell ref="M5:N5"/>
    <mergeCell ref="A1:A2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0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17"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2</vt:i4>
      </vt:variant>
    </vt:vector>
  </HeadingPairs>
  <TitlesOfParts>
    <vt:vector size="85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Нефрос_Воронеж</vt:lpstr>
      <vt:lpstr>МЦ Европа</vt:lpstr>
      <vt:lpstr>Владимир ОКБ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ООО М ЛАЙН</vt:lpstr>
      <vt:lpstr>ООО Клиника ОМС</vt:lpstr>
      <vt:lpstr>АО Медицина</vt:lpstr>
      <vt:lpstr>Белая Роза</vt:lpstr>
      <vt:lpstr>СВОД</vt:lpstr>
      <vt:lpstr>Лист1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Воробьева Елена</cp:lastModifiedBy>
  <cp:lastPrinted>2021-08-20T08:17:11Z</cp:lastPrinted>
  <dcterms:created xsi:type="dcterms:W3CDTF">2018-01-30T06:44:22Z</dcterms:created>
  <dcterms:modified xsi:type="dcterms:W3CDTF">2022-02-02T11:30:30Z</dcterms:modified>
</cp:coreProperties>
</file>